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" yWindow="0" windowWidth="10275" windowHeight="11475" tabRatio="534"/>
  </bookViews>
  <sheets>
    <sheet name="E0331_1056204000049_03_0_61_1" sheetId="1" r:id="rId1"/>
  </sheets>
  <externalReferences>
    <externalReference r:id="rId2"/>
    <externalReference r:id="rId3"/>
  </externalReferences>
  <definedNames>
    <definedName name="_xlnm._FilterDatabase" localSheetId="0" hidden="1">E0331_1056204000049_03_0_61_1!#REF!</definedName>
    <definedName name="Z_74B4281B_F2C0_4B3F_9CB2_49C7400A04B2_.wvu.PrintArea" localSheetId="0" hidden="1">E0331_1056204000049_03_0_61_1!$A$1:$CF$89</definedName>
    <definedName name="Z_D69F29EE_046B_4194_B0C2_3342C6BEF3D3_.wvu.PrintArea" localSheetId="0" hidden="1">E0331_1056204000049_03_0_61_1!$A$1:$CF$89</definedName>
    <definedName name="Z_E8B7E05D_4C02_471F_8EE5_E82FD35CC041_.wvu.PrintArea" localSheetId="0" hidden="1">E0331_1056204000049_03_0_61_1!$A$1:$CF$89</definedName>
    <definedName name="_xlnm.Print_Area" localSheetId="0">E0331_1056204000049_03_0_61_1!$A$1:$CF$89</definedName>
  </definedNames>
  <calcPr calcId="144525"/>
  <customWorkbookViews>
    <customWorkbookView name="Rodina - Личное представление" guid="{E8B7E05D-4C02-471F-8EE5-E82FD35CC041}" mergeInterval="0" personalView="1" xWindow="580" yWindow="32" windowWidth="690" windowHeight="745" tabRatio="534" activeSheetId="1"/>
    <customWorkbookView name="q - Личное представление" guid="{D69F29EE-046B-4194-B0C2-3342C6BEF3D3}" mergeInterval="0" personalView="1" maximized="1" xWindow="1" yWindow="1" windowWidth="1276" windowHeight="794" tabRatio="534" activeSheetId="1"/>
    <customWorkbookView name="Sushilin - Личное представление" guid="{74B4281B-F2C0-4B3F-9CB2-49C7400A04B2}" mergeInterval="0" personalView="1" maximized="1" windowWidth="1674" windowHeight="788" tabRatio="534" activeSheetId="1"/>
  </customWorkbookViews>
  <fileRecoveryPr autoRecover="0"/>
</workbook>
</file>

<file path=xl/calcChain.xml><?xml version="1.0" encoding="utf-8"?>
<calcChain xmlns="http://schemas.openxmlformats.org/spreadsheetml/2006/main">
  <c r="D82" i="1" l="1"/>
  <c r="E90" i="1"/>
  <c r="BY84" i="1" l="1"/>
  <c r="BX84" i="1"/>
  <c r="BW84" i="1"/>
  <c r="BV84" i="1"/>
  <c r="BU84" i="1"/>
  <c r="BY83" i="1"/>
  <c r="BX83" i="1"/>
  <c r="BW83" i="1"/>
  <c r="BV83" i="1"/>
  <c r="BU83" i="1"/>
  <c r="BY82" i="1"/>
  <c r="BX82" i="1"/>
  <c r="BW82" i="1"/>
  <c r="BV82" i="1"/>
  <c r="BU82" i="1"/>
  <c r="BY80" i="1"/>
  <c r="BX80" i="1"/>
  <c r="BW80" i="1"/>
  <c r="BV80" i="1"/>
  <c r="BU80" i="1"/>
  <c r="BY78" i="1"/>
  <c r="BX78" i="1"/>
  <c r="BW78" i="1"/>
  <c r="BV78" i="1"/>
  <c r="BU78" i="1"/>
  <c r="BY77" i="1"/>
  <c r="BX77" i="1"/>
  <c r="BW77" i="1"/>
  <c r="BV77" i="1"/>
  <c r="BU77" i="1"/>
  <c r="BY76" i="1"/>
  <c r="BX76" i="1"/>
  <c r="BW76" i="1"/>
  <c r="BV76" i="1"/>
  <c r="BU76" i="1"/>
  <c r="BY75" i="1"/>
  <c r="BX75" i="1"/>
  <c r="BW75" i="1"/>
  <c r="BV75" i="1"/>
  <c r="BU75" i="1"/>
  <c r="BY74" i="1"/>
  <c r="BX74" i="1"/>
  <c r="BW74" i="1"/>
  <c r="BV74" i="1"/>
  <c r="BU74" i="1"/>
  <c r="BY73" i="1"/>
  <c r="BX73" i="1"/>
  <c r="BW73" i="1"/>
  <c r="BV73" i="1"/>
  <c r="BU73" i="1"/>
  <c r="BY72" i="1"/>
  <c r="BX72" i="1"/>
  <c r="BW72" i="1"/>
  <c r="BV72" i="1"/>
  <c r="BU72" i="1"/>
  <c r="BY70" i="1"/>
  <c r="BX70" i="1"/>
  <c r="BW70" i="1"/>
  <c r="BV70" i="1"/>
  <c r="BU70" i="1"/>
  <c r="BY69" i="1"/>
  <c r="BX69" i="1"/>
  <c r="BW69" i="1"/>
  <c r="BV69" i="1"/>
  <c r="BU69" i="1"/>
  <c r="BY67" i="1"/>
  <c r="BX67" i="1"/>
  <c r="BW67" i="1"/>
  <c r="BV67" i="1"/>
  <c r="BU67" i="1"/>
  <c r="BY66" i="1"/>
  <c r="BX66" i="1"/>
  <c r="BW66" i="1"/>
  <c r="BV66" i="1"/>
  <c r="BU66" i="1"/>
  <c r="BY65" i="1"/>
  <c r="BX65" i="1"/>
  <c r="BW65" i="1"/>
  <c r="BV65" i="1"/>
  <c r="BU65" i="1"/>
  <c r="BY63" i="1"/>
  <c r="BX63" i="1"/>
  <c r="BW63" i="1"/>
  <c r="BV63" i="1"/>
  <c r="BU63" i="1"/>
  <c r="BY62" i="1"/>
  <c r="BX62" i="1"/>
  <c r="BW62" i="1"/>
  <c r="BV62" i="1"/>
  <c r="BU62" i="1"/>
  <c r="BY60" i="1"/>
  <c r="BX60" i="1"/>
  <c r="BW60" i="1"/>
  <c r="BV60" i="1"/>
  <c r="BU60" i="1"/>
  <c r="BY59" i="1"/>
  <c r="BX59" i="1"/>
  <c r="BW59" i="1"/>
  <c r="BV59" i="1"/>
  <c r="BU59" i="1"/>
  <c r="BY58" i="1"/>
  <c r="BX58" i="1"/>
  <c r="BW58" i="1"/>
  <c r="BV58" i="1"/>
  <c r="BU58" i="1"/>
  <c r="BY56" i="1"/>
  <c r="BX56" i="1"/>
  <c r="BW56" i="1"/>
  <c r="BV56" i="1"/>
  <c r="BU56" i="1"/>
  <c r="BY55" i="1"/>
  <c r="BX55" i="1"/>
  <c r="BW55" i="1"/>
  <c r="BV55" i="1"/>
  <c r="BU55" i="1"/>
  <c r="BY54" i="1"/>
  <c r="BX54" i="1"/>
  <c r="BW54" i="1"/>
  <c r="BV54" i="1"/>
  <c r="BU54" i="1"/>
  <c r="BY53" i="1"/>
  <c r="BX53" i="1"/>
  <c r="BW53" i="1"/>
  <c r="BV53" i="1"/>
  <c r="BU53" i="1"/>
  <c r="BY52" i="1"/>
  <c r="BX52" i="1"/>
  <c r="BW52" i="1"/>
  <c r="BV52" i="1"/>
  <c r="BU52" i="1"/>
  <c r="BY51" i="1"/>
  <c r="BX51" i="1"/>
  <c r="BW51" i="1"/>
  <c r="BV51" i="1"/>
  <c r="BU51" i="1"/>
  <c r="BU44" i="1"/>
  <c r="BV44" i="1"/>
  <c r="BW44" i="1"/>
  <c r="BX44" i="1"/>
  <c r="BY44" i="1"/>
  <c r="BU45" i="1"/>
  <c r="BV45" i="1"/>
  <c r="BW45" i="1"/>
  <c r="BX45" i="1"/>
  <c r="BY45" i="1"/>
  <c r="BU46" i="1"/>
  <c r="BV46" i="1"/>
  <c r="BW46" i="1"/>
  <c r="BX46" i="1"/>
  <c r="BY46" i="1"/>
  <c r="BU47" i="1"/>
  <c r="BV47" i="1"/>
  <c r="BW47" i="1"/>
  <c r="BX47" i="1"/>
  <c r="BY47" i="1"/>
  <c r="BV43" i="1"/>
  <c r="BW43" i="1"/>
  <c r="BX43" i="1"/>
  <c r="BY43" i="1"/>
  <c r="BU43" i="1"/>
  <c r="E67" i="1" l="1"/>
  <c r="E65" i="1"/>
  <c r="E58" i="1"/>
  <c r="E53" i="1"/>
  <c r="E51" i="1"/>
  <c r="E52" i="1"/>
  <c r="E54" i="1"/>
  <c r="E55" i="1"/>
  <c r="E56" i="1"/>
  <c r="E59" i="1"/>
  <c r="E60" i="1"/>
  <c r="F81" i="1" l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U81" i="1"/>
  <c r="BV81" i="1"/>
  <c r="BW81" i="1"/>
  <c r="BX81" i="1"/>
  <c r="BY81" i="1"/>
  <c r="D83" i="1"/>
  <c r="E82" i="1"/>
  <c r="BT82" i="1"/>
  <c r="BZ82" i="1"/>
  <c r="CA82" i="1"/>
  <c r="CB82" i="1"/>
  <c r="CC82" i="1"/>
  <c r="CD82" i="1"/>
  <c r="CE82" i="1"/>
  <c r="E83" i="1"/>
  <c r="BT83" i="1"/>
  <c r="BZ83" i="1"/>
  <c r="CA83" i="1"/>
  <c r="CB83" i="1"/>
  <c r="CC83" i="1"/>
  <c r="CD83" i="1"/>
  <c r="CE83" i="1"/>
  <c r="Q61" i="1" l="1"/>
  <c r="E63" i="1" l="1"/>
  <c r="E62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BW50" i="1" l="1"/>
  <c r="BV50" i="1"/>
  <c r="BU50" i="1"/>
  <c r="BX50" i="1"/>
  <c r="D56" i="1"/>
  <c r="BT56" i="1"/>
  <c r="BY50" i="1"/>
  <c r="BZ56" i="1"/>
  <c r="CA56" i="1"/>
  <c r="CB56" i="1"/>
  <c r="CC56" i="1"/>
  <c r="CD56" i="1"/>
  <c r="CE56" i="1"/>
  <c r="F50" i="1"/>
  <c r="G50" i="1"/>
  <c r="H50" i="1"/>
  <c r="I50" i="1"/>
  <c r="J50" i="1"/>
  <c r="K50" i="1"/>
  <c r="L50" i="1"/>
  <c r="M50" i="1"/>
  <c r="E84" i="1" l="1"/>
  <c r="E81" i="1" s="1"/>
  <c r="E43" i="1"/>
  <c r="F68" i="1" l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F64" i="1"/>
  <c r="G64" i="1"/>
  <c r="H64" i="1"/>
  <c r="I64" i="1"/>
  <c r="J64" i="1"/>
  <c r="K64" i="1"/>
  <c r="L64" i="1"/>
  <c r="M64" i="1"/>
  <c r="N64" i="1"/>
  <c r="O64" i="1"/>
  <c r="P64" i="1"/>
  <c r="P49" i="1" s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G79" i="1"/>
  <c r="BF79" i="1"/>
  <c r="BE79" i="1"/>
  <c r="BD79" i="1"/>
  <c r="BC79" i="1"/>
  <c r="BG71" i="1"/>
  <c r="BF71" i="1"/>
  <c r="BE71" i="1"/>
  <c r="BD71" i="1"/>
  <c r="BC71" i="1"/>
  <c r="BG61" i="1"/>
  <c r="BF61" i="1"/>
  <c r="BE61" i="1"/>
  <c r="BD61" i="1"/>
  <c r="BC61" i="1"/>
  <c r="BG57" i="1"/>
  <c r="BF57" i="1"/>
  <c r="BE57" i="1"/>
  <c r="BD57" i="1"/>
  <c r="BC57" i="1"/>
  <c r="BG42" i="1"/>
  <c r="BG41" i="1" s="1"/>
  <c r="BF42" i="1"/>
  <c r="BF41" i="1" s="1"/>
  <c r="BE42" i="1"/>
  <c r="BE41" i="1" s="1"/>
  <c r="BD42" i="1"/>
  <c r="BD41" i="1" s="1"/>
  <c r="BC42" i="1"/>
  <c r="BC41" i="1" s="1"/>
  <c r="AU79" i="1"/>
  <c r="AT79" i="1"/>
  <c r="AS79" i="1"/>
  <c r="AR79" i="1"/>
  <c r="AQ79" i="1"/>
  <c r="AU71" i="1"/>
  <c r="AT71" i="1"/>
  <c r="AS71" i="1"/>
  <c r="AR71" i="1"/>
  <c r="AQ71" i="1"/>
  <c r="AU61" i="1"/>
  <c r="AT61" i="1"/>
  <c r="AS61" i="1"/>
  <c r="AR61" i="1"/>
  <c r="AQ61" i="1"/>
  <c r="AU57" i="1"/>
  <c r="AT57" i="1"/>
  <c r="AS57" i="1"/>
  <c r="AR57" i="1"/>
  <c r="AQ57" i="1"/>
  <c r="AU42" i="1"/>
  <c r="AU41" i="1" s="1"/>
  <c r="AT42" i="1"/>
  <c r="AS42" i="1"/>
  <c r="AS41" i="1" s="1"/>
  <c r="AR42" i="1"/>
  <c r="AR41" i="1" s="1"/>
  <c r="AQ42" i="1"/>
  <c r="AQ41" i="1" s="1"/>
  <c r="AT41" i="1"/>
  <c r="AI79" i="1"/>
  <c r="AH79" i="1"/>
  <c r="AG79" i="1"/>
  <c r="AF79" i="1"/>
  <c r="AE79" i="1"/>
  <c r="AI71" i="1"/>
  <c r="AH71" i="1"/>
  <c r="AG71" i="1"/>
  <c r="AF71" i="1"/>
  <c r="AE71" i="1"/>
  <c r="AI61" i="1"/>
  <c r="AH61" i="1"/>
  <c r="AG61" i="1"/>
  <c r="AF61" i="1"/>
  <c r="AE61" i="1"/>
  <c r="AI57" i="1"/>
  <c r="AH57" i="1"/>
  <c r="AG57" i="1"/>
  <c r="AF57" i="1"/>
  <c r="AE57" i="1"/>
  <c r="AI42" i="1"/>
  <c r="AI41" i="1" s="1"/>
  <c r="AH42" i="1"/>
  <c r="AH41" i="1" s="1"/>
  <c r="AG42" i="1"/>
  <c r="AG41" i="1" s="1"/>
  <c r="AF42" i="1"/>
  <c r="AF41" i="1" s="1"/>
  <c r="AE42" i="1"/>
  <c r="AE41" i="1" s="1"/>
  <c r="AO79" i="1"/>
  <c r="AN79" i="1"/>
  <c r="AM79" i="1"/>
  <c r="AL79" i="1"/>
  <c r="AK79" i="1"/>
  <c r="AO71" i="1"/>
  <c r="AN71" i="1"/>
  <c r="AM71" i="1"/>
  <c r="AL71" i="1"/>
  <c r="AK71" i="1"/>
  <c r="AO61" i="1"/>
  <c r="AN61" i="1"/>
  <c r="AM61" i="1"/>
  <c r="AL61" i="1"/>
  <c r="AK61" i="1"/>
  <c r="AO57" i="1"/>
  <c r="AN57" i="1"/>
  <c r="AM57" i="1"/>
  <c r="AL57" i="1"/>
  <c r="AK57" i="1"/>
  <c r="AO42" i="1"/>
  <c r="AO41" i="1" s="1"/>
  <c r="AN42" i="1"/>
  <c r="AN41" i="1" s="1"/>
  <c r="AM42" i="1"/>
  <c r="AM41" i="1" s="1"/>
  <c r="AL42" i="1"/>
  <c r="AL41" i="1" s="1"/>
  <c r="AK42" i="1"/>
  <c r="AK41" i="1" s="1"/>
  <c r="W79" i="1"/>
  <c r="V79" i="1"/>
  <c r="U79" i="1"/>
  <c r="T79" i="1"/>
  <c r="S79" i="1"/>
  <c r="W71" i="1"/>
  <c r="V71" i="1"/>
  <c r="U71" i="1"/>
  <c r="T71" i="1"/>
  <c r="S71" i="1"/>
  <c r="W61" i="1"/>
  <c r="V61" i="1"/>
  <c r="U61" i="1"/>
  <c r="T61" i="1"/>
  <c r="S61" i="1"/>
  <c r="W57" i="1"/>
  <c r="V57" i="1"/>
  <c r="U57" i="1"/>
  <c r="T57" i="1"/>
  <c r="S57" i="1"/>
  <c r="W42" i="1"/>
  <c r="W41" i="1" s="1"/>
  <c r="V42" i="1"/>
  <c r="V41" i="1" s="1"/>
  <c r="U42" i="1"/>
  <c r="U41" i="1" s="1"/>
  <c r="T42" i="1"/>
  <c r="T41" i="1" s="1"/>
  <c r="S42" i="1"/>
  <c r="S41" i="1" s="1"/>
  <c r="G79" i="1"/>
  <c r="G71" i="1"/>
  <c r="G61" i="1"/>
  <c r="G57" i="1"/>
  <c r="G42" i="1"/>
  <c r="G41" i="1" s="1"/>
  <c r="M79" i="1"/>
  <c r="M71" i="1"/>
  <c r="M61" i="1"/>
  <c r="M57" i="1"/>
  <c r="M42" i="1"/>
  <c r="M41" i="1" s="1"/>
  <c r="Q49" i="1" l="1"/>
  <c r="Q40" i="1" s="1"/>
  <c r="Q26" i="1" s="1"/>
  <c r="Q20" i="1" s="1"/>
  <c r="S49" i="1"/>
  <c r="S40" i="1" s="1"/>
  <c r="S26" i="1" s="1"/>
  <c r="S20" i="1" s="1"/>
  <c r="S90" i="1" s="1"/>
  <c r="W49" i="1"/>
  <c r="W40" i="1" s="1"/>
  <c r="W26" i="1" s="1"/>
  <c r="W20" i="1" s="1"/>
  <c r="V49" i="1"/>
  <c r="V40" i="1" s="1"/>
  <c r="V26" i="1" s="1"/>
  <c r="V20" i="1" s="1"/>
  <c r="T49" i="1"/>
  <c r="T40" i="1" s="1"/>
  <c r="T26" i="1" s="1"/>
  <c r="T20" i="1" s="1"/>
  <c r="AM49" i="1"/>
  <c r="AM40" i="1" s="1"/>
  <c r="AM26" i="1" s="1"/>
  <c r="AM20" i="1" s="1"/>
  <c r="AN49" i="1"/>
  <c r="AN40" i="1" s="1"/>
  <c r="AN26" i="1" s="1"/>
  <c r="AN20" i="1" s="1"/>
  <c r="AE49" i="1"/>
  <c r="AE40" i="1" s="1"/>
  <c r="AE26" i="1" s="1"/>
  <c r="AE20" i="1" s="1"/>
  <c r="AE90" i="1" s="1"/>
  <c r="AI49" i="1"/>
  <c r="AI40" i="1" s="1"/>
  <c r="AI26" i="1" s="1"/>
  <c r="AI20" i="1" s="1"/>
  <c r="AH49" i="1"/>
  <c r="AH40" i="1" s="1"/>
  <c r="AH26" i="1" s="1"/>
  <c r="AH20" i="1" s="1"/>
  <c r="AG49" i="1"/>
  <c r="AG40" i="1" s="1"/>
  <c r="AG26" i="1" s="1"/>
  <c r="AG20" i="1" s="1"/>
  <c r="AR49" i="1"/>
  <c r="AR40" i="1" s="1"/>
  <c r="AR26" i="1" s="1"/>
  <c r="AR20" i="1" s="1"/>
  <c r="AQ49" i="1"/>
  <c r="AQ40" i="1" s="1"/>
  <c r="AQ26" i="1" s="1"/>
  <c r="AQ20" i="1" s="1"/>
  <c r="AQ90" i="1" s="1"/>
  <c r="AU49" i="1"/>
  <c r="AU40" i="1" s="1"/>
  <c r="AU26" i="1" s="1"/>
  <c r="AU20" i="1" s="1"/>
  <c r="AS49" i="1"/>
  <c r="AS40" i="1" s="1"/>
  <c r="AS26" i="1" s="1"/>
  <c r="AS20" i="1" s="1"/>
  <c r="BF49" i="1"/>
  <c r="BF40" i="1" s="1"/>
  <c r="BF26" i="1" s="1"/>
  <c r="BF20" i="1" s="1"/>
  <c r="BE49" i="1"/>
  <c r="BE40" i="1" s="1"/>
  <c r="BE26" i="1" s="1"/>
  <c r="BE20" i="1" s="1"/>
  <c r="BU68" i="1"/>
  <c r="BG49" i="1"/>
  <c r="BG40" i="1" s="1"/>
  <c r="BG26" i="1" s="1"/>
  <c r="BG20" i="1" s="1"/>
  <c r="BC49" i="1"/>
  <c r="BC40" i="1" s="1"/>
  <c r="BC26" i="1" s="1"/>
  <c r="BC20" i="1" s="1"/>
  <c r="BC90" i="1" s="1"/>
  <c r="K49" i="1"/>
  <c r="AF49" i="1"/>
  <c r="AF40" i="1" s="1"/>
  <c r="AF26" i="1" s="1"/>
  <c r="AF20" i="1" s="1"/>
  <c r="J49" i="1"/>
  <c r="U49" i="1"/>
  <c r="U40" i="1" s="1"/>
  <c r="U26" i="1" s="1"/>
  <c r="U20" i="1" s="1"/>
  <c r="AT49" i="1"/>
  <c r="AT40" i="1" s="1"/>
  <c r="AT26" i="1" s="1"/>
  <c r="AT20" i="1" s="1"/>
  <c r="BD49" i="1"/>
  <c r="BD40" i="1" s="1"/>
  <c r="BD26" i="1" s="1"/>
  <c r="BD20" i="1" s="1"/>
  <c r="AO49" i="1"/>
  <c r="AO40" i="1" s="1"/>
  <c r="AO26" i="1" s="1"/>
  <c r="AO20" i="1" s="1"/>
  <c r="AK49" i="1"/>
  <c r="AK40" i="1" s="1"/>
  <c r="AK26" i="1" s="1"/>
  <c r="AK20" i="1" s="1"/>
  <c r="AK90" i="1" s="1"/>
  <c r="M49" i="1"/>
  <c r="M40" i="1" s="1"/>
  <c r="M26" i="1" s="1"/>
  <c r="M20" i="1" s="1"/>
  <c r="M90" i="1" s="1"/>
  <c r="AL49" i="1"/>
  <c r="G49" i="1"/>
  <c r="G40" i="1" s="1"/>
  <c r="G26" i="1" s="1"/>
  <c r="G20" i="1" s="1"/>
  <c r="G90" i="1" s="1"/>
  <c r="BY68" i="1"/>
  <c r="BX68" i="1"/>
  <c r="BU64" i="1"/>
  <c r="BX64" i="1"/>
  <c r="BY64" i="1"/>
  <c r="AL40" i="1"/>
  <c r="AL26" i="1" s="1"/>
  <c r="AL20" i="1" s="1"/>
  <c r="D59" i="1" l="1"/>
  <c r="E66" i="1" l="1"/>
  <c r="D84" i="1"/>
  <c r="D81" i="1" s="1"/>
  <c r="D80" i="1"/>
  <c r="D74" i="1"/>
  <c r="D75" i="1"/>
  <c r="D76" i="1"/>
  <c r="D77" i="1"/>
  <c r="D78" i="1"/>
  <c r="D73" i="1"/>
  <c r="D72" i="1"/>
  <c r="D70" i="1"/>
  <c r="D69" i="1"/>
  <c r="D67" i="1"/>
  <c r="D63" i="1"/>
  <c r="D62" i="1"/>
  <c r="D52" i="1"/>
  <c r="D54" i="1"/>
  <c r="D55" i="1"/>
  <c r="D46" i="1"/>
  <c r="D47" i="1"/>
  <c r="D45" i="1"/>
  <c r="D44" i="1"/>
  <c r="D43" i="1"/>
  <c r="D50" i="1" l="1"/>
  <c r="E50" i="1"/>
  <c r="D68" i="1"/>
  <c r="E64" i="1"/>
  <c r="D64" i="1"/>
  <c r="BT84" i="1"/>
  <c r="BT81" i="1" s="1"/>
  <c r="BZ84" i="1"/>
  <c r="BZ81" i="1" s="1"/>
  <c r="CA84" i="1"/>
  <c r="CA81" i="1" s="1"/>
  <c r="CB84" i="1"/>
  <c r="CB81" i="1" s="1"/>
  <c r="CC84" i="1"/>
  <c r="CC81" i="1" s="1"/>
  <c r="CD84" i="1"/>
  <c r="CD81" i="1" s="1"/>
  <c r="CE84" i="1"/>
  <c r="CE81" i="1" s="1"/>
  <c r="F71" i="1" l="1"/>
  <c r="H71" i="1"/>
  <c r="I71" i="1"/>
  <c r="L71" i="1"/>
  <c r="N71" i="1"/>
  <c r="O71" i="1"/>
  <c r="R71" i="1"/>
  <c r="X71" i="1"/>
  <c r="Y71" i="1"/>
  <c r="Z71" i="1"/>
  <c r="AA71" i="1"/>
  <c r="AB71" i="1"/>
  <c r="AC71" i="1"/>
  <c r="AD71" i="1"/>
  <c r="AJ71" i="1"/>
  <c r="AP71" i="1"/>
  <c r="AV71" i="1"/>
  <c r="AW71" i="1"/>
  <c r="AX71" i="1"/>
  <c r="AY71" i="1"/>
  <c r="AZ71" i="1"/>
  <c r="BA71" i="1"/>
  <c r="BB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F79" i="1"/>
  <c r="H79" i="1"/>
  <c r="I79" i="1"/>
  <c r="L79" i="1"/>
  <c r="N79" i="1"/>
  <c r="O79" i="1"/>
  <c r="R79" i="1"/>
  <c r="X79" i="1"/>
  <c r="Y79" i="1"/>
  <c r="Z79" i="1"/>
  <c r="AA79" i="1"/>
  <c r="AB79" i="1"/>
  <c r="AC79" i="1"/>
  <c r="AD79" i="1"/>
  <c r="AJ79" i="1"/>
  <c r="AP79" i="1"/>
  <c r="AV79" i="1"/>
  <c r="AW79" i="1"/>
  <c r="AX79" i="1"/>
  <c r="AY79" i="1"/>
  <c r="AZ79" i="1"/>
  <c r="BA79" i="1"/>
  <c r="BB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CE55" i="1" l="1"/>
  <c r="CD55" i="1"/>
  <c r="CC55" i="1"/>
  <c r="CB55" i="1"/>
  <c r="CA55" i="1"/>
  <c r="BT55" i="1"/>
  <c r="BZ55" i="1"/>
  <c r="E78" i="1" l="1"/>
  <c r="CE80" i="1"/>
  <c r="CE79" i="1" s="1"/>
  <c r="CD80" i="1"/>
  <c r="CD79" i="1" s="1"/>
  <c r="CC80" i="1"/>
  <c r="CC79" i="1" s="1"/>
  <c r="CB80" i="1"/>
  <c r="CB79" i="1" s="1"/>
  <c r="CA80" i="1"/>
  <c r="CA79" i="1" s="1"/>
  <c r="BZ80" i="1"/>
  <c r="BZ79" i="1" s="1"/>
  <c r="BY79" i="1"/>
  <c r="BX79" i="1"/>
  <c r="BW79" i="1"/>
  <c r="BV79" i="1"/>
  <c r="BU79" i="1"/>
  <c r="BT80" i="1"/>
  <c r="BT79" i="1" s="1"/>
  <c r="CE78" i="1"/>
  <c r="CD78" i="1"/>
  <c r="CC78" i="1"/>
  <c r="CB78" i="1"/>
  <c r="CA78" i="1"/>
  <c r="BZ78" i="1"/>
  <c r="BT78" i="1"/>
  <c r="D79" i="1"/>
  <c r="E80" i="1"/>
  <c r="E79" i="1" s="1"/>
  <c r="CE70" i="1"/>
  <c r="CD70" i="1"/>
  <c r="CC70" i="1"/>
  <c r="CB70" i="1"/>
  <c r="CA70" i="1"/>
  <c r="BZ70" i="1"/>
  <c r="BT70" i="1"/>
  <c r="CE69" i="1"/>
  <c r="CD69" i="1"/>
  <c r="CC69" i="1"/>
  <c r="CB69" i="1"/>
  <c r="CA69" i="1"/>
  <c r="BZ69" i="1"/>
  <c r="BW68" i="1"/>
  <c r="BT69" i="1"/>
  <c r="E69" i="1"/>
  <c r="E70" i="1"/>
  <c r="BZ75" i="1"/>
  <c r="CA75" i="1"/>
  <c r="CB75" i="1"/>
  <c r="CC75" i="1"/>
  <c r="CD75" i="1"/>
  <c r="CE75" i="1"/>
  <c r="BZ76" i="1"/>
  <c r="CA76" i="1"/>
  <c r="CB76" i="1"/>
  <c r="CC76" i="1"/>
  <c r="CD76" i="1"/>
  <c r="CE76" i="1"/>
  <c r="BZ77" i="1"/>
  <c r="CA77" i="1"/>
  <c r="CB77" i="1"/>
  <c r="CC77" i="1"/>
  <c r="CD77" i="1"/>
  <c r="CE77" i="1"/>
  <c r="CE74" i="1"/>
  <c r="CD74" i="1"/>
  <c r="CC74" i="1"/>
  <c r="CB74" i="1"/>
  <c r="CA74" i="1"/>
  <c r="BZ74" i="1"/>
  <c r="CE73" i="1"/>
  <c r="CD73" i="1"/>
  <c r="CC73" i="1"/>
  <c r="CB73" i="1"/>
  <c r="CA73" i="1"/>
  <c r="BZ73" i="1"/>
  <c r="CE72" i="1"/>
  <c r="CD72" i="1"/>
  <c r="CC72" i="1"/>
  <c r="CB72" i="1"/>
  <c r="CA72" i="1"/>
  <c r="BZ72" i="1"/>
  <c r="BZ66" i="1"/>
  <c r="CA66" i="1"/>
  <c r="CB66" i="1"/>
  <c r="CC66" i="1"/>
  <c r="CD66" i="1"/>
  <c r="CE66" i="1"/>
  <c r="BZ67" i="1"/>
  <c r="CA67" i="1"/>
  <c r="CB67" i="1"/>
  <c r="CC67" i="1"/>
  <c r="CD67" i="1"/>
  <c r="CE67" i="1"/>
  <c r="CE65" i="1"/>
  <c r="CD65" i="1"/>
  <c r="CC65" i="1"/>
  <c r="CB65" i="1"/>
  <c r="CA65" i="1"/>
  <c r="BZ65" i="1"/>
  <c r="BZ63" i="1"/>
  <c r="CA63" i="1"/>
  <c r="CB63" i="1"/>
  <c r="CC63" i="1"/>
  <c r="CD63" i="1"/>
  <c r="CE63" i="1"/>
  <c r="CE62" i="1"/>
  <c r="CD62" i="1"/>
  <c r="CC62" i="1"/>
  <c r="CB62" i="1"/>
  <c r="CA62" i="1"/>
  <c r="BZ62" i="1"/>
  <c r="CE60" i="1"/>
  <c r="CD60" i="1"/>
  <c r="CC60" i="1"/>
  <c r="CB60" i="1"/>
  <c r="CA60" i="1"/>
  <c r="BZ60" i="1"/>
  <c r="CE59" i="1"/>
  <c r="CD59" i="1"/>
  <c r="CC59" i="1"/>
  <c r="CB59" i="1"/>
  <c r="CA59" i="1"/>
  <c r="BZ59" i="1"/>
  <c r="CE58" i="1"/>
  <c r="CD58" i="1"/>
  <c r="CC58" i="1"/>
  <c r="CB58" i="1"/>
  <c r="CA58" i="1"/>
  <c r="BZ58" i="1"/>
  <c r="CE54" i="1"/>
  <c r="CD54" i="1"/>
  <c r="CC54" i="1"/>
  <c r="CB54" i="1"/>
  <c r="CA54" i="1"/>
  <c r="BZ54" i="1"/>
  <c r="CE53" i="1"/>
  <c r="CD53" i="1"/>
  <c r="CC53" i="1"/>
  <c r="CB53" i="1"/>
  <c r="CA53" i="1"/>
  <c r="BZ53" i="1"/>
  <c r="CE52" i="1"/>
  <c r="CD52" i="1"/>
  <c r="CC52" i="1"/>
  <c r="CB52" i="1"/>
  <c r="CA52" i="1"/>
  <c r="BZ52" i="1"/>
  <c r="CE51" i="1"/>
  <c r="CE50" i="1" s="1"/>
  <c r="CD51" i="1"/>
  <c r="CC51" i="1"/>
  <c r="CB51" i="1"/>
  <c r="CA51" i="1"/>
  <c r="CA50" i="1" s="1"/>
  <c r="BZ51" i="1"/>
  <c r="CA43" i="1"/>
  <c r="CB43" i="1"/>
  <c r="CC43" i="1"/>
  <c r="CD43" i="1"/>
  <c r="CE43" i="1"/>
  <c r="CA44" i="1"/>
  <c r="CB44" i="1"/>
  <c r="CC44" i="1"/>
  <c r="CD44" i="1"/>
  <c r="CE44" i="1"/>
  <c r="CA45" i="1"/>
  <c r="CB45" i="1"/>
  <c r="CC45" i="1"/>
  <c r="CD45" i="1"/>
  <c r="CE45" i="1"/>
  <c r="CA46" i="1"/>
  <c r="CB46" i="1"/>
  <c r="CC46" i="1"/>
  <c r="CD46" i="1"/>
  <c r="CE46" i="1"/>
  <c r="CA47" i="1"/>
  <c r="CB47" i="1"/>
  <c r="CC47" i="1"/>
  <c r="CD47" i="1"/>
  <c r="CE47" i="1"/>
  <c r="BZ43" i="1"/>
  <c r="BZ44" i="1"/>
  <c r="BZ45" i="1"/>
  <c r="BZ46" i="1"/>
  <c r="BZ47" i="1"/>
  <c r="BT75" i="1"/>
  <c r="BT76" i="1"/>
  <c r="BT77" i="1"/>
  <c r="BT74" i="1"/>
  <c r="BT73" i="1"/>
  <c r="BT72" i="1"/>
  <c r="BT66" i="1"/>
  <c r="BT67" i="1"/>
  <c r="BT65" i="1"/>
  <c r="BT63" i="1"/>
  <c r="BT62" i="1"/>
  <c r="BT60" i="1"/>
  <c r="BT59" i="1"/>
  <c r="BT58" i="1"/>
  <c r="BT52" i="1"/>
  <c r="BT53" i="1"/>
  <c r="BT54" i="1"/>
  <c r="BT51" i="1"/>
  <c r="BT43" i="1"/>
  <c r="BT44" i="1"/>
  <c r="BT45" i="1"/>
  <c r="BT46" i="1"/>
  <c r="BT47" i="1"/>
  <c r="BZ50" i="1" l="1"/>
  <c r="CD50" i="1"/>
  <c r="CB50" i="1"/>
  <c r="BT50" i="1"/>
  <c r="CC50" i="1"/>
  <c r="CC68" i="1"/>
  <c r="BV64" i="1"/>
  <c r="CE64" i="1"/>
  <c r="CA64" i="1"/>
  <c r="BT68" i="1"/>
  <c r="CA68" i="1"/>
  <c r="CE68" i="1"/>
  <c r="BW64" i="1"/>
  <c r="E68" i="1"/>
  <c r="BZ68" i="1"/>
  <c r="CD68" i="1"/>
  <c r="CD64" i="1"/>
  <c r="BZ64" i="1"/>
  <c r="BV68" i="1"/>
  <c r="CB68" i="1"/>
  <c r="BT64" i="1"/>
  <c r="CC64" i="1"/>
  <c r="CB64" i="1"/>
  <c r="BV71" i="1"/>
  <c r="BZ71" i="1"/>
  <c r="CD71" i="1"/>
  <c r="BW71" i="1"/>
  <c r="CE71" i="1"/>
  <c r="BT71" i="1"/>
  <c r="BX71" i="1"/>
  <c r="CB71" i="1"/>
  <c r="CA71" i="1"/>
  <c r="BU71" i="1"/>
  <c r="BY71" i="1"/>
  <c r="CC71" i="1"/>
  <c r="CC57" i="1"/>
  <c r="CA57" i="1"/>
  <c r="CE57" i="1"/>
  <c r="BZ57" i="1"/>
  <c r="CD57" i="1"/>
  <c r="CB57" i="1"/>
  <c r="BT57" i="1"/>
  <c r="BX57" i="1"/>
  <c r="BW57" i="1"/>
  <c r="BV57" i="1"/>
  <c r="BU57" i="1"/>
  <c r="BY57" i="1"/>
  <c r="BO61" i="1" l="1"/>
  <c r="BO57" i="1"/>
  <c r="BO42" i="1"/>
  <c r="BO41" i="1" s="1"/>
  <c r="BU42" i="1"/>
  <c r="BU41" i="1" s="1"/>
  <c r="BU61" i="1"/>
  <c r="BU49" i="1" s="1"/>
  <c r="BI61" i="1"/>
  <c r="BI57" i="1"/>
  <c r="BI42" i="1"/>
  <c r="BI41" i="1" s="1"/>
  <c r="AW61" i="1"/>
  <c r="AW57" i="1"/>
  <c r="AW42" i="1"/>
  <c r="AW41" i="1" s="1"/>
  <c r="Y61" i="1"/>
  <c r="Y57" i="1"/>
  <c r="Y42" i="1"/>
  <c r="Y41" i="1" s="1"/>
  <c r="BI49" i="1" l="1"/>
  <c r="BI40" i="1" s="1"/>
  <c r="BI26" i="1" s="1"/>
  <c r="BI20" i="1" s="1"/>
  <c r="BI90" i="1" s="1"/>
  <c r="Y49" i="1"/>
  <c r="Y40" i="1" s="1"/>
  <c r="Y26" i="1" s="1"/>
  <c r="Y20" i="1" s="1"/>
  <c r="Y90" i="1" s="1"/>
  <c r="AW49" i="1"/>
  <c r="AW40" i="1" s="1"/>
  <c r="AW26" i="1" s="1"/>
  <c r="AW20" i="1" s="1"/>
  <c r="AW90" i="1" s="1"/>
  <c r="BO49" i="1"/>
  <c r="BO40" i="1" s="1"/>
  <c r="BO26" i="1" s="1"/>
  <c r="BO20" i="1" s="1"/>
  <c r="BO90" i="1" s="1"/>
  <c r="BU40" i="1"/>
  <c r="BU26" i="1" s="1"/>
  <c r="BU20" i="1" s="1"/>
  <c r="BU90" i="1" s="1"/>
  <c r="E75" i="1"/>
  <c r="E76" i="1"/>
  <c r="E77" i="1"/>
  <c r="E74" i="1"/>
  <c r="E73" i="1"/>
  <c r="E72" i="1"/>
  <c r="D60" i="1"/>
  <c r="E44" i="1"/>
  <c r="E45" i="1"/>
  <c r="E46" i="1"/>
  <c r="E47" i="1"/>
  <c r="D71" i="1" l="1"/>
  <c r="E71" i="1"/>
  <c r="D57" i="1"/>
  <c r="E57" i="1"/>
  <c r="D42" i="1" l="1"/>
  <c r="D41" i="1" s="1"/>
  <c r="BT42" i="1"/>
  <c r="BT41" i="1" s="1"/>
  <c r="BV42" i="1"/>
  <c r="BV41" i="1" s="1"/>
  <c r="BW42" i="1"/>
  <c r="BW41" i="1" s="1"/>
  <c r="BX42" i="1"/>
  <c r="BX41" i="1" s="1"/>
  <c r="BY42" i="1"/>
  <c r="BY41" i="1" s="1"/>
  <c r="BZ42" i="1"/>
  <c r="BZ41" i="1" s="1"/>
  <c r="CA42" i="1"/>
  <c r="CA41" i="1" s="1"/>
  <c r="CB42" i="1"/>
  <c r="CB41" i="1" s="1"/>
  <c r="CC42" i="1"/>
  <c r="CC41" i="1" s="1"/>
  <c r="CD42" i="1"/>
  <c r="CD41" i="1" s="1"/>
  <c r="CE42" i="1"/>
  <c r="CE41" i="1" s="1"/>
  <c r="BT61" i="1"/>
  <c r="BT49" i="1" s="1"/>
  <c r="BV61" i="1"/>
  <c r="BV49" i="1" s="1"/>
  <c r="BW61" i="1"/>
  <c r="BW49" i="1" s="1"/>
  <c r="BX61" i="1"/>
  <c r="BX49" i="1" s="1"/>
  <c r="BY61" i="1"/>
  <c r="BY49" i="1" s="1"/>
  <c r="BZ61" i="1"/>
  <c r="BZ49" i="1" s="1"/>
  <c r="CA61" i="1"/>
  <c r="CA49" i="1" s="1"/>
  <c r="CB61" i="1"/>
  <c r="CB49" i="1" s="1"/>
  <c r="CC61" i="1"/>
  <c r="CC49" i="1" s="1"/>
  <c r="CD61" i="1"/>
  <c r="CD49" i="1" s="1"/>
  <c r="CE61" i="1"/>
  <c r="CE49" i="1" s="1"/>
  <c r="E61" i="1"/>
  <c r="E49" i="1" s="1"/>
  <c r="F61" i="1"/>
  <c r="H61" i="1"/>
  <c r="I61" i="1"/>
  <c r="L61" i="1"/>
  <c r="N61" i="1"/>
  <c r="O61" i="1"/>
  <c r="R61" i="1"/>
  <c r="X61" i="1"/>
  <c r="Z61" i="1"/>
  <c r="AA61" i="1"/>
  <c r="AB61" i="1"/>
  <c r="AC61" i="1"/>
  <c r="AD61" i="1"/>
  <c r="AJ61" i="1"/>
  <c r="AP61" i="1"/>
  <c r="AV61" i="1"/>
  <c r="AX61" i="1"/>
  <c r="AY61" i="1"/>
  <c r="AZ61" i="1"/>
  <c r="BA61" i="1"/>
  <c r="BB61" i="1"/>
  <c r="BH61" i="1"/>
  <c r="BJ61" i="1"/>
  <c r="BK61" i="1"/>
  <c r="BL61" i="1"/>
  <c r="BM61" i="1"/>
  <c r="BN61" i="1"/>
  <c r="BP61" i="1"/>
  <c r="BQ61" i="1"/>
  <c r="BR61" i="1"/>
  <c r="BS61" i="1"/>
  <c r="D61" i="1"/>
  <c r="D49" i="1" s="1"/>
  <c r="F57" i="1"/>
  <c r="F49" i="1" s="1"/>
  <c r="H57" i="1"/>
  <c r="H49" i="1" s="1"/>
  <c r="I57" i="1"/>
  <c r="I49" i="1" s="1"/>
  <c r="L57" i="1"/>
  <c r="L49" i="1" s="1"/>
  <c r="N57" i="1"/>
  <c r="N49" i="1" s="1"/>
  <c r="O57" i="1"/>
  <c r="O49" i="1" s="1"/>
  <c r="R57" i="1"/>
  <c r="R49" i="1" s="1"/>
  <c r="X57" i="1"/>
  <c r="X49" i="1" s="1"/>
  <c r="Z57" i="1"/>
  <c r="Z49" i="1" s="1"/>
  <c r="AA57" i="1"/>
  <c r="AA49" i="1" s="1"/>
  <c r="AB57" i="1"/>
  <c r="AB49" i="1" s="1"/>
  <c r="AC57" i="1"/>
  <c r="AC49" i="1" s="1"/>
  <c r="AD57" i="1"/>
  <c r="AD49" i="1" s="1"/>
  <c r="AJ57" i="1"/>
  <c r="AJ49" i="1" s="1"/>
  <c r="AP57" i="1"/>
  <c r="AP49" i="1" s="1"/>
  <c r="AV57" i="1"/>
  <c r="AV49" i="1" s="1"/>
  <c r="AX57" i="1"/>
  <c r="AX49" i="1" s="1"/>
  <c r="AY57" i="1"/>
  <c r="AY49" i="1" s="1"/>
  <c r="AZ57" i="1"/>
  <c r="AZ49" i="1" s="1"/>
  <c r="BA57" i="1"/>
  <c r="BB57" i="1"/>
  <c r="BB49" i="1" s="1"/>
  <c r="BH57" i="1"/>
  <c r="BH49" i="1" s="1"/>
  <c r="BJ57" i="1"/>
  <c r="BJ49" i="1" s="1"/>
  <c r="BK57" i="1"/>
  <c r="BK49" i="1" s="1"/>
  <c r="BL57" i="1"/>
  <c r="BL49" i="1" s="1"/>
  <c r="BM57" i="1"/>
  <c r="BM49" i="1" s="1"/>
  <c r="BN57" i="1"/>
  <c r="BN49" i="1" s="1"/>
  <c r="BP57" i="1"/>
  <c r="BP49" i="1" s="1"/>
  <c r="BQ57" i="1"/>
  <c r="BQ49" i="1" s="1"/>
  <c r="BR57" i="1"/>
  <c r="BR49" i="1" s="1"/>
  <c r="BS57" i="1"/>
  <c r="BS49" i="1" s="1"/>
  <c r="E42" i="1"/>
  <c r="E41" i="1" s="1"/>
  <c r="F42" i="1"/>
  <c r="F41" i="1" s="1"/>
  <c r="H42" i="1"/>
  <c r="H41" i="1" s="1"/>
  <c r="I42" i="1"/>
  <c r="I41" i="1" s="1"/>
  <c r="L42" i="1"/>
  <c r="L41" i="1" s="1"/>
  <c r="N42" i="1"/>
  <c r="N41" i="1" s="1"/>
  <c r="O42" i="1"/>
  <c r="O41" i="1" s="1"/>
  <c r="R42" i="1"/>
  <c r="R41" i="1" s="1"/>
  <c r="X42" i="1"/>
  <c r="X41" i="1" s="1"/>
  <c r="Z42" i="1"/>
  <c r="Z41" i="1" s="1"/>
  <c r="AA42" i="1"/>
  <c r="AA41" i="1" s="1"/>
  <c r="AB42" i="1"/>
  <c r="AB41" i="1" s="1"/>
  <c r="AC42" i="1"/>
  <c r="AC41" i="1" s="1"/>
  <c r="AD42" i="1"/>
  <c r="AD41" i="1" s="1"/>
  <c r="AJ42" i="1"/>
  <c r="AJ41" i="1" s="1"/>
  <c r="AP42" i="1"/>
  <c r="AP41" i="1" s="1"/>
  <c r="AV42" i="1"/>
  <c r="AV41" i="1" s="1"/>
  <c r="AX42" i="1"/>
  <c r="AX41" i="1" s="1"/>
  <c r="AY42" i="1"/>
  <c r="AY41" i="1" s="1"/>
  <c r="AZ42" i="1"/>
  <c r="AZ41" i="1" s="1"/>
  <c r="BA42" i="1"/>
  <c r="BA41" i="1" s="1"/>
  <c r="BB42" i="1"/>
  <c r="BB41" i="1" s="1"/>
  <c r="BH42" i="1"/>
  <c r="BH41" i="1" s="1"/>
  <c r="BJ42" i="1"/>
  <c r="BJ41" i="1" s="1"/>
  <c r="BK42" i="1"/>
  <c r="BK41" i="1" s="1"/>
  <c r="BL42" i="1"/>
  <c r="BL41" i="1" s="1"/>
  <c r="BM42" i="1"/>
  <c r="BM41" i="1" s="1"/>
  <c r="BN42" i="1"/>
  <c r="BN41" i="1" s="1"/>
  <c r="BP42" i="1"/>
  <c r="BP41" i="1" s="1"/>
  <c r="BQ42" i="1"/>
  <c r="BQ41" i="1" s="1"/>
  <c r="BR42" i="1"/>
  <c r="BR41" i="1" s="1"/>
  <c r="BS42" i="1"/>
  <c r="BS41" i="1" s="1"/>
  <c r="BA49" i="1" l="1"/>
  <c r="BA40" i="1" s="1"/>
  <c r="BA26" i="1" s="1"/>
  <c r="BA20" i="1" s="1"/>
  <c r="R40" i="1"/>
  <c r="R26" i="1" s="1"/>
  <c r="R20" i="1" s="1"/>
  <c r="N40" i="1"/>
  <c r="N26" i="1" s="1"/>
  <c r="N20" i="1" s="1"/>
  <c r="F40" i="1"/>
  <c r="F26" i="1" s="1"/>
  <c r="F20" i="1" s="1"/>
  <c r="AB40" i="1"/>
  <c r="AB26" i="1" s="1"/>
  <c r="AB20" i="1" s="1"/>
  <c r="D40" i="1"/>
  <c r="D26" i="1" s="1"/>
  <c r="D20" i="1" s="1"/>
  <c r="D90" i="1" s="1"/>
  <c r="AD40" i="1"/>
  <c r="AD26" i="1" s="1"/>
  <c r="AD20" i="1" s="1"/>
  <c r="Z40" i="1"/>
  <c r="Z26" i="1" s="1"/>
  <c r="Z20" i="1" s="1"/>
  <c r="I40" i="1"/>
  <c r="I26" i="1" s="1"/>
  <c r="I20" i="1" s="1"/>
  <c r="CE40" i="1"/>
  <c r="CE26" i="1" s="1"/>
  <c r="CE20" i="1" s="1"/>
  <c r="CA40" i="1"/>
  <c r="CA26" i="1" s="1"/>
  <c r="CA20" i="1" s="1"/>
  <c r="CA91" i="1" s="1"/>
  <c r="BW40" i="1"/>
  <c r="BW26" i="1" s="1"/>
  <c r="BW20" i="1" s="1"/>
  <c r="BB40" i="1"/>
  <c r="BB26" i="1" s="1"/>
  <c r="BB20" i="1" s="1"/>
  <c r="AX40" i="1"/>
  <c r="AX26" i="1" s="1"/>
  <c r="AX20" i="1" s="1"/>
  <c r="AC40" i="1"/>
  <c r="AC26" i="1" s="1"/>
  <c r="AC20" i="1" s="1"/>
  <c r="X40" i="1"/>
  <c r="X26" i="1" s="1"/>
  <c r="X20" i="1" s="1"/>
  <c r="O40" i="1"/>
  <c r="O26" i="1" s="1"/>
  <c r="O20" i="1" s="1"/>
  <c r="CD40" i="1"/>
  <c r="CD26" i="1" s="1"/>
  <c r="CD20" i="1" s="1"/>
  <c r="BZ40" i="1"/>
  <c r="BZ26" i="1" s="1"/>
  <c r="BZ20" i="1" s="1"/>
  <c r="BV40" i="1"/>
  <c r="BV26" i="1" s="1"/>
  <c r="BV20" i="1" s="1"/>
  <c r="AV40" i="1"/>
  <c r="AV26" i="1" s="1"/>
  <c r="AV20" i="1" s="1"/>
  <c r="BN40" i="1"/>
  <c r="BN26" i="1" s="1"/>
  <c r="BN20" i="1" s="1"/>
  <c r="AZ40" i="1"/>
  <c r="AZ26" i="1" s="1"/>
  <c r="AZ20" i="1" s="1"/>
  <c r="AP40" i="1"/>
  <c r="AP26" i="1" s="1"/>
  <c r="AP20" i="1" s="1"/>
  <c r="CC40" i="1"/>
  <c r="CC26" i="1" s="1"/>
  <c r="CC20" i="1" s="1"/>
  <c r="BY40" i="1"/>
  <c r="BY26" i="1" s="1"/>
  <c r="BY20" i="1" s="1"/>
  <c r="BT40" i="1"/>
  <c r="BT26" i="1" s="1"/>
  <c r="BT20" i="1" s="1"/>
  <c r="BH40" i="1"/>
  <c r="BH26" i="1" s="1"/>
  <c r="BH20" i="1" s="1"/>
  <c r="AY40" i="1"/>
  <c r="AY26" i="1" s="1"/>
  <c r="AY20" i="1" s="1"/>
  <c r="AJ40" i="1"/>
  <c r="AJ26" i="1" s="1"/>
  <c r="AJ20" i="1" s="1"/>
  <c r="AA40" i="1"/>
  <c r="AA26" i="1" s="1"/>
  <c r="AA20" i="1" s="1"/>
  <c r="L40" i="1"/>
  <c r="L26" i="1" s="1"/>
  <c r="L20" i="1" s="1"/>
  <c r="CB40" i="1"/>
  <c r="CB26" i="1" s="1"/>
  <c r="CB20" i="1" s="1"/>
  <c r="BX40" i="1"/>
  <c r="BX26" i="1" s="1"/>
  <c r="BX20" i="1" s="1"/>
  <c r="E40" i="1"/>
  <c r="E26" i="1" s="1"/>
  <c r="E20" i="1" s="1"/>
  <c r="H40" i="1"/>
  <c r="H26" i="1" s="1"/>
  <c r="H20" i="1" s="1"/>
  <c r="BJ40" i="1" l="1"/>
  <c r="BJ26" i="1" s="1"/>
  <c r="BJ20" i="1" s="1"/>
  <c r="BL40" i="1"/>
  <c r="BL26" i="1" s="1"/>
  <c r="BL20" i="1" s="1"/>
  <c r="BQ40" i="1"/>
  <c r="BQ26" i="1" s="1"/>
  <c r="BQ20" i="1" s="1"/>
  <c r="BR40" i="1"/>
  <c r="BR26" i="1" s="1"/>
  <c r="BR20" i="1" s="1"/>
  <c r="BK40" i="1"/>
  <c r="BK26" i="1" s="1"/>
  <c r="BK20" i="1" s="1"/>
  <c r="BP40" i="1"/>
  <c r="BP26" i="1" s="1"/>
  <c r="BP20" i="1" s="1"/>
  <c r="E28" i="1"/>
  <c r="E29" i="1"/>
  <c r="E30" i="1"/>
  <c r="E31" i="1"/>
  <c r="E32" i="1"/>
  <c r="E34" i="1"/>
  <c r="E35" i="1"/>
  <c r="E38" i="1"/>
  <c r="E39" i="1"/>
  <c r="E37" i="1"/>
  <c r="E33" i="1"/>
  <c r="E27" i="1"/>
  <c r="BS40" i="1" l="1"/>
  <c r="BS26" i="1" s="1"/>
  <c r="BS20" i="1" s="1"/>
  <c r="E36" i="1"/>
  <c r="BM40" i="1" l="1"/>
  <c r="BM26" i="1" s="1"/>
  <c r="BM20" i="1" s="1"/>
</calcChain>
</file>

<file path=xl/sharedStrings.xml><?xml version="1.0" encoding="utf-8"?>
<sst xmlns="http://schemas.openxmlformats.org/spreadsheetml/2006/main" count="483" uniqueCount="251">
  <si>
    <t>Форма 3. План ввода основных средств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</si>
  <si>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</si>
  <si>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</si>
  <si>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</si>
  <si>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</si>
  <si>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</si>
  <si>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</si>
  <si>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</si>
  <si>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</si>
  <si>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</si>
  <si>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</si>
  <si>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</si>
  <si>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</si>
  <si>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</si>
  <si>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</si>
  <si>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</si>
  <si>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</si>
  <si>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</si>
  <si>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</si>
  <si>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</si>
  <si>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</si>
  <si>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</si>
  <si>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</si>
  <si>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</si>
  <si>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</si>
  <si>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</si>
  <si>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</si>
  <si>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</si>
  <si>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</si>
  <si>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</si>
  <si>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</si>
  <si>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</si>
  <si>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</si>
  <si>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</si>
  <si>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</si>
  <si>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</si>
  <si>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</si>
  <si>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</si>
  <si>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</si>
  <si>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</si>
  <si>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</si>
  <si>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</si>
  <si>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</si>
  <si>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</si>
  <si>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</si>
  <si>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</si>
  <si>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</si>
  <si>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</si>
  <si>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</si>
  <si>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</si>
  <si>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</si>
  <si>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</si>
  <si>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</si>
  <si>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</si>
  <si>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</si>
  <si>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</si>
  <si>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</si>
  <si>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</si>
  <si>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</si>
  <si>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</si>
  <si>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</si>
  <si>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</si>
  <si>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</si>
  <si>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</si>
  <si>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</si>
  <si>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</si>
  <si>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</si>
  <si>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</si>
  <si>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</si>
  <si>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</si>
  <si>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</si>
  <si>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</si>
  <si>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</si>
  <si>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</si>
  <si>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</si>
  <si>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</si>
  <si>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</si>
  <si>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</si>
  <si>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</si>
  <si>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</si>
  <si>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</si>
  <si>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</si>
  <si>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</si>
  <si>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</si>
  <si>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</si>
  <si>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</si>
  <si>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</si>
  <si>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</si>
  <si>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</si>
  <si>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</si>
  <si>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</si>
  <si>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</si>
  <si>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</si>
  <si>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</si>
  <si>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</si>
  <si>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</si>
  <si>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</si>
  <si>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</si>
  <si>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</si>
  <si>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</si>
  <si>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</si>
  <si>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</si>
  <si>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</si>
  <si>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</si>
  <si>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</si>
  <si>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</si>
  <si>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</si>
  <si>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</si>
  <si>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</si>
  <si>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</si>
  <si>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</si>
  <si>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</si>
  <si>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</si>
  <si>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</si>
  <si>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</si>
  <si>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</si>
  <si>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</si>
  <si>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</si>
  <si>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</si>
  <si>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</si>
  <si>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</si>
  <si>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</si>
  <si>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</si>
  <si>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</si>
  <si>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</si>
  <si>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</si>
  <si>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</si>
  <si>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</si>
  <si>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</si>
  <si>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</si>
  <si>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</si>
  <si>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</si>
  <si>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</si>
  <si>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</si>
  <si>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</si>
  <si>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</si>
  <si>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</si>
  <si>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</si>
  <si>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G_Z0804-102</t>
  </si>
  <si>
    <t>G_Z0804-103</t>
  </si>
  <si>
    <t>G_Z0804-104</t>
  </si>
  <si>
    <t>G_Z0804-106</t>
  </si>
  <si>
    <t>G_T0804-202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</si>
  <si>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</si>
  <si>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</si>
  <si>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</si>
  <si>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</si>
  <si>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</si>
  <si>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</si>
  <si>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</si>
  <si>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</si>
  <si>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</si>
  <si>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7.6.7</t>
  </si>
  <si>
    <t>7.6.8</t>
  </si>
  <si>
    <t>7.6.9</t>
  </si>
  <si>
    <t>7.6.10</t>
  </si>
  <si>
    <t>7.6.11</t>
  </si>
  <si>
    <t>7.6.12</t>
  </si>
  <si>
    <t>7.6.13</t>
  </si>
  <si>
    <t>7.6.14</t>
  </si>
  <si>
    <t>7.6.15</t>
  </si>
  <si>
    <t>7.6.16</t>
  </si>
  <si>
    <t>7.6.17</t>
  </si>
  <si>
    <t>7.6.18</t>
  </si>
  <si>
    <t>7.6.25</t>
  </si>
  <si>
    <t>7.6.26</t>
  </si>
  <si>
    <t>7.6.27</t>
  </si>
  <si>
    <t>7.6.28</t>
  </si>
  <si>
    <t>7.6.29</t>
  </si>
  <si>
    <t>7.6.30</t>
  </si>
  <si>
    <t>G_T0804-204</t>
  </si>
  <si>
    <t>G_Z0804-109</t>
  </si>
  <si>
    <t>H-003</t>
  </si>
  <si>
    <t>I_T0804-208</t>
  </si>
  <si>
    <t>Монтаж системы видеонаблюдения</t>
  </si>
  <si>
    <t>2023 Год</t>
  </si>
  <si>
    <t>Покупка ИБП  марки APC SRT 2200 RMX (или аналог), (8 шт.)</t>
  </si>
  <si>
    <t>J_T0804-209</t>
  </si>
  <si>
    <t>J_S0804-308</t>
  </si>
  <si>
    <t>J_S0804-309</t>
  </si>
  <si>
    <t>J_O0804-402</t>
  </si>
  <si>
    <t>J_V0804-913</t>
  </si>
  <si>
    <t>J_V0804-914</t>
  </si>
  <si>
    <t>J_V0804-915</t>
  </si>
  <si>
    <t>J_V0804-916</t>
  </si>
  <si>
    <t>J_V0804-917</t>
  </si>
  <si>
    <t>J_V0804-918</t>
  </si>
  <si>
    <t xml:space="preserve">Утвержденный план </t>
  </si>
  <si>
    <t>Утвержденный план</t>
  </si>
  <si>
    <t xml:space="preserve">2021 Год </t>
  </si>
  <si>
    <t>2024 Год</t>
  </si>
  <si>
    <t>Предложение</t>
  </si>
  <si>
    <t>шт.</t>
  </si>
  <si>
    <t xml:space="preserve">Покупка системы хранения данных на sas дисках </t>
  </si>
  <si>
    <t>Монтаж системы видеонаблюдения в р.п. Кадом</t>
  </si>
  <si>
    <t>Монтаж системы видеонаблюдения в р.п. Милославское</t>
  </si>
  <si>
    <t>Монтаж системы видеонаблюдения в р.п. Пителино</t>
  </si>
  <si>
    <t>Монтаж системы видеонаблюдения в г. Рыбное</t>
  </si>
  <si>
    <t>Монтаж системы видеонаблюдения в г. Спас-Клепки</t>
  </si>
  <si>
    <t>Монтаж системы видеонаблюдения в г. Шацк</t>
  </si>
  <si>
    <t>J_A0804-1101</t>
  </si>
  <si>
    <t>Пожарно-охранная сигнализация</t>
  </si>
  <si>
    <t xml:space="preserve">Покупка и монтаж системы учета рабочего времени </t>
  </si>
  <si>
    <t>Покупка автомобилей марки Volkswagen
Multivan Comfortline (1 шт.)</t>
  </si>
  <si>
    <t>J_T0804-210</t>
  </si>
  <si>
    <t>Покупка принтеров  марки HP M605dn (или аналог)</t>
  </si>
  <si>
    <t>Покупка офисного здания в г.Спасск (378,42 кв.м.)</t>
  </si>
  <si>
    <t>J_A0804-1102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</si>
  <si>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</si>
  <si>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 xml:space="preserve">                                                                                                    Утвержденные плановые значения показателей приведены в соответствии с  с  приказом ГУ "РЭК" Рязанской области №3-ип от 28.10.2019</t>
  </si>
  <si>
    <t xml:space="preserve">Принятие основных средств и нематериальных активов к бухгалтерскому учету в 2020 году </t>
  </si>
  <si>
    <t xml:space="preserve">2022 Год </t>
  </si>
  <si>
    <t>2025 Год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</si>
  <si>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</si>
  <si>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</si>
  <si>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</si>
  <si>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</si>
  <si>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Монтаж системы видеонаблюдения в г.Спасске</t>
  </si>
  <si>
    <t>K_V0804-920</t>
  </si>
  <si>
    <t>Покупка и монтаж системы учета рабочего времени в г.Спасске</t>
  </si>
  <si>
    <t>K_Y0804-1120</t>
  </si>
  <si>
    <t>Покупка автомобилей марки Toyota (8 шт.)</t>
  </si>
  <si>
    <t>K_T0804-211</t>
  </si>
  <si>
    <t>Покупка вычислительного узла 3  (Flex System x240 M5 Compute Node) (или аналог) (14 шт)</t>
  </si>
  <si>
    <t xml:space="preserve">В 2025 г.   планируется замена автомобилей марки Toyota с пробегом, превышающим 200 тыс.км. для центрального  аппарата компании. Т.о., запланированная закупка автомобилей должна восполнить количество планируемых к списанию автомобилей. В связи с этим, общее количество автомобилей компании увеличено не будет. </t>
  </si>
  <si>
    <t>В связи с планируемым приобретением в 2020 г. в собственность здания в г. Спасске, в 2021 году возникла необходимость оснащения его пожарно-охранной сигнализацией в исполнении требований «Стандарта обслуживания клиентов»</t>
  </si>
  <si>
    <t>В связи с планируемым приобретением в 2020 г. в собственность здания в г. Спасске, в 2021 году возникла необходимость оснащения его системой видеонаблюдения в исполнении требований «Стандарта обслуживания клиентов»</t>
  </si>
  <si>
    <t>В связи с планируемым приобретением в 2020 г. в собственность здания в г. Спасске, в 2021 году возникла необходимость оснащения его системой СКУД</t>
  </si>
  <si>
    <t>Покупка автомобилей марки Рено Логан (33 шт.)</t>
  </si>
  <si>
    <t>Покупка автомобилей марки Фиат Дукато (1 шт.)</t>
  </si>
  <si>
    <t>Покупка автомобилей марки Renault DUSTER (17 шт.)</t>
  </si>
  <si>
    <t>Покупка автомобилей марки Renault Dokker (1 шт.)</t>
  </si>
  <si>
    <t xml:space="preserve">Покупка системы хранения данных на ssd дисках </t>
  </si>
  <si>
    <t>Покупка многофункционального устройства</t>
  </si>
  <si>
    <t>Покупка счетчика банкнот марки Magner 150 Digital (или аналог) (16 шт.)</t>
  </si>
  <si>
    <t xml:space="preserve">Покупка ИБП  марки APC SURT 1000 XLI (или аналог), (22 шт.) </t>
  </si>
  <si>
    <t>Приобретение и установка интелектуальных систем учета</t>
  </si>
  <si>
    <t>Проектирование Центра сбора и обработки данных (ЦСОД)</t>
  </si>
  <si>
    <t>Приборы учета (в т.ч. создание ЦСОД)</t>
  </si>
  <si>
    <t>K_A0804-1104</t>
  </si>
  <si>
    <t>Покупка офисного здания в с.Путятино (148 кв. м)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</si>
  <si>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</si>
  <si>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</si>
  <si>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</si>
  <si>
    <t>Предложения  по корректировке данных инвестиционных проектов соответствуют инвестиционной программе, утвержденной Приказом ГУ РЭК Рязанской области № 3-ИП от 28.10.2019 г.</t>
  </si>
  <si>
    <t>Актуализация коммерческого предложения  и сценарных условий</t>
  </si>
  <si>
    <t>Актуализация коммерческого предложения  и сценарных условий. В связи с производственной необходимостью запланировано приобретение еще 5 шт. в 2024 и 2025 гг.</t>
  </si>
  <si>
    <t>Актуализация коммерческого предложения  и сценарных условий. В связи с производственной необходимостью запланировано приобретение еще 6 шт. в 2023 г.</t>
  </si>
  <si>
    <t>Включение нового проекта в связи с вступлением в силу 522-ФЗ</t>
  </si>
  <si>
    <t>Исключение проекта.</t>
  </si>
  <si>
    <t>Исключение проекта. В инвестиционной программе Общества на 2020-2025 гг.запланирован проект  K_A0804-1104 «Приобретение и установка интелектуальных систем учета», в рамках которых будет реализоваться исключенный проект J_A0804-1102.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</si>
</sst>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00000"/>
    <numFmt numFmtId="167" formatCode="0.0000"/>
    <numFmt numFmtId="168" formatCode="0.00000"/>
    <numFmt numFmtId="169" formatCode="0.0000000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28">
    <xf numFmtId="0" fontId="0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7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3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4" fillId="8" borderId="12" applyNumberFormat="0" applyAlignment="0" applyProtection="0"/>
    <xf numFmtId="0" fontId="25" fillId="21" borderId="13" applyNumberFormat="0" applyAlignment="0" applyProtection="0"/>
    <xf numFmtId="0" fontId="26" fillId="21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2" borderId="18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34" fillId="0" borderId="0"/>
    <xf numFmtId="0" fontId="35" fillId="0" borderId="0"/>
    <xf numFmtId="0" fontId="3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4" borderId="19" applyNumberFormat="0" applyFont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1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9">
    <xf numFmtId="0" fontId="0" fillId="0" borderId="0" xfId="0"/>
    <xf numFmtId="0" fontId="5" fillId="0" borderId="0" xfId="0" applyFont="1"/>
    <xf numFmtId="0" fontId="5" fillId="0" borderId="0" xfId="0" applyFont="1" applyFill="1"/>
    <xf numFmtId="0" fontId="9" fillId="0" borderId="0" xfId="0" applyFont="1" applyFill="1" applyAlignment="1">
      <alignment horizont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" vertical="top"/>
    </xf>
    <xf numFmtId="0" fontId="8" fillId="0" borderId="0" xfId="2" applyFont="1" applyFill="1" applyBorder="1" applyAlignment="1"/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9" fillId="0" borderId="0" xfId="4" applyFont="1" applyFill="1" applyBorder="1" applyAlignment="1"/>
    <xf numFmtId="0" fontId="8" fillId="0" borderId="0" xfId="5" applyFont="1" applyFill="1" applyBorder="1" applyAlignment="1">
      <alignment vertical="center"/>
    </xf>
    <xf numFmtId="0" fontId="14" fillId="0" borderId="3" xfId="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14" fillId="0" borderId="3" xfId="5" applyFont="1" applyFill="1" applyBorder="1" applyAlignment="1">
      <alignment horizontal="center" vertical="center" textRotation="90" wrapText="1"/>
    </xf>
    <xf numFmtId="0" fontId="14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49" fontId="16" fillId="0" borderId="3" xfId="3" applyNumberFormat="1" applyFont="1" applyFill="1" applyBorder="1" applyAlignment="1">
      <alignment horizontal="center" vertical="center"/>
    </xf>
    <xf numFmtId="0" fontId="16" fillId="0" borderId="3" xfId="3" applyFont="1" applyFill="1" applyBorder="1" applyAlignment="1">
      <alignment horizontal="center" vertical="center" wrapText="1"/>
    </xf>
    <xf numFmtId="2" fontId="14" fillId="0" borderId="3" xfId="5" applyNumberFormat="1" applyFont="1" applyFill="1" applyBorder="1" applyAlignment="1">
      <alignment horizontal="center" vertical="center"/>
    </xf>
    <xf numFmtId="0" fontId="16" fillId="0" borderId="3" xfId="3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 wrapText="1"/>
    </xf>
    <xf numFmtId="49" fontId="18" fillId="0" borderId="3" xfId="3" applyNumberFormat="1" applyFont="1" applyFill="1" applyBorder="1" applyAlignment="1">
      <alignment horizontal="center" vertical="center"/>
    </xf>
    <xf numFmtId="2" fontId="8" fillId="0" borderId="3" xfId="5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 wrapText="1"/>
    </xf>
    <xf numFmtId="2" fontId="14" fillId="2" borderId="3" xfId="5" applyNumberFormat="1" applyFont="1" applyFill="1" applyBorder="1" applyAlignment="1">
      <alignment horizontal="center" vertical="center"/>
    </xf>
    <xf numFmtId="2" fontId="8" fillId="2" borderId="3" xfId="5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2" fillId="0" borderId="0" xfId="3" applyFont="1" applyAlignment="1">
      <alignment horizontal="center" vertical="top"/>
    </xf>
    <xf numFmtId="0" fontId="14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90" wrapText="1"/>
    </xf>
    <xf numFmtId="2" fontId="5" fillId="0" borderId="3" xfId="0" applyNumberFormat="1" applyFont="1" applyFill="1" applyBorder="1" applyAlignment="1">
      <alignment horizontal="center" vertical="center" wrapText="1"/>
    </xf>
    <xf numFmtId="49" fontId="12" fillId="0" borderId="3" xfId="3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2" fontId="5" fillId="0" borderId="0" xfId="0" applyNumberFormat="1" applyFont="1"/>
    <xf numFmtId="49" fontId="12" fillId="0" borderId="8" xfId="3" applyNumberFormat="1" applyFont="1" applyFill="1" applyBorder="1" applyAlignment="1">
      <alignment horizontal="center" vertical="center"/>
    </xf>
    <xf numFmtId="2" fontId="9" fillId="0" borderId="0" xfId="0" applyNumberFormat="1" applyFont="1"/>
    <xf numFmtId="0" fontId="9" fillId="0" borderId="0" xfId="0" applyFont="1"/>
    <xf numFmtId="2" fontId="19" fillId="0" borderId="3" xfId="0" applyNumberFormat="1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166" fontId="5" fillId="0" borderId="0" xfId="0" applyNumberFormat="1" applyFont="1"/>
    <xf numFmtId="2" fontId="19" fillId="0" borderId="0" xfId="0" applyNumberFormat="1" applyFont="1" applyFill="1"/>
    <xf numFmtId="0" fontId="19" fillId="0" borderId="0" xfId="0" applyFont="1" applyFill="1"/>
    <xf numFmtId="2" fontId="5" fillId="0" borderId="0" xfId="0" applyNumberFormat="1" applyFont="1" applyFill="1"/>
    <xf numFmtId="2" fontId="9" fillId="0" borderId="0" xfId="0" applyNumberFormat="1" applyFont="1" applyFill="1"/>
    <xf numFmtId="0" fontId="9" fillId="0" borderId="0" xfId="0" applyFont="1" applyFill="1"/>
    <xf numFmtId="0" fontId="20" fillId="0" borderId="8" xfId="0" applyFont="1" applyFill="1" applyBorder="1" applyAlignment="1">
      <alignment horizontal="left" vertical="center" wrapText="1"/>
    </xf>
    <xf numFmtId="49" fontId="16" fillId="0" borderId="8" xfId="3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49" fontId="12" fillId="2" borderId="3" xfId="3" applyNumberFormat="1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horizontal="left" vertical="center" wrapText="1"/>
    </xf>
    <xf numFmtId="167" fontId="5" fillId="0" borderId="0" xfId="0" applyNumberFormat="1" applyFont="1"/>
    <xf numFmtId="168" fontId="5" fillId="0" borderId="0" xfId="0" applyNumberFormat="1" applyFont="1"/>
    <xf numFmtId="4" fontId="9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14" fillId="0" borderId="3" xfId="5" applyNumberFormat="1" applyFont="1" applyFill="1" applyBorder="1" applyAlignment="1">
      <alignment horizontal="center" vertical="center"/>
    </xf>
    <xf numFmtId="4" fontId="8" fillId="0" borderId="3" xfId="5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168" fontId="5" fillId="0" borderId="0" xfId="0" applyNumberFormat="1" applyFont="1" applyFill="1"/>
    <xf numFmtId="169" fontId="5" fillId="0" borderId="0" xfId="0" applyNumberFormat="1" applyFont="1" applyFill="1"/>
    <xf numFmtId="0" fontId="14" fillId="0" borderId="3" xfId="5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49" fontId="20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0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1" fontId="14" fillId="0" borderId="3" xfId="5" applyNumberFormat="1" applyFont="1" applyFill="1" applyBorder="1" applyAlignment="1">
      <alignment horizontal="center" vertical="center"/>
    </xf>
    <xf numFmtId="1" fontId="8" fillId="0" borderId="3" xfId="5" applyNumberFormat="1" applyFont="1" applyFill="1" applyBorder="1" applyAlignment="1">
      <alignment horizontal="center" vertical="center"/>
    </xf>
    <xf numFmtId="1" fontId="9" fillId="0" borderId="3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14" fillId="0" borderId="3" xfId="5" applyNumberFormat="1" applyFont="1" applyFill="1" applyBorder="1" applyAlignment="1">
      <alignment horizontal="center" vertical="center"/>
    </xf>
    <xf numFmtId="3" fontId="8" fillId="0" borderId="3" xfId="5" applyNumberFormat="1" applyFont="1" applyFill="1" applyBorder="1" applyAlignment="1">
      <alignment horizontal="center" vertical="center"/>
    </xf>
    <xf numFmtId="3" fontId="19" fillId="0" borderId="3" xfId="0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vertical="center"/>
    </xf>
    <xf numFmtId="0" fontId="12" fillId="0" borderId="0" xfId="3" applyFont="1" applyFill="1" applyAlignment="1">
      <alignment vertical="top"/>
    </xf>
    <xf numFmtId="0" fontId="12" fillId="0" borderId="0" xfId="3" applyFont="1" applyFill="1" applyAlignment="1">
      <alignment horizontal="center" vertical="top"/>
    </xf>
    <xf numFmtId="167" fontId="5" fillId="0" borderId="0" xfId="0" applyNumberFormat="1" applyFont="1" applyFill="1"/>
    <xf numFmtId="0" fontId="5" fillId="0" borderId="3" xfId="0" applyFont="1" applyBorder="1" applyAlignment="1">
      <alignment horizontal="center" vertical="center" wrapText="1"/>
    </xf>
    <xf numFmtId="0" fontId="17" fillId="2" borderId="3" xfId="3" applyFont="1" applyFill="1" applyBorder="1" applyAlignment="1">
      <alignment horizontal="left" vertical="center" wrapText="1"/>
    </xf>
    <xf numFmtId="0" fontId="16" fillId="2" borderId="3" xfId="3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vertical="center" wrapText="1"/>
    </xf>
    <xf numFmtId="0" fontId="14" fillId="0" borderId="6" xfId="5" applyFont="1" applyFill="1" applyBorder="1" applyAlignment="1">
      <alignment horizontal="center" vertical="center" wrapText="1"/>
    </xf>
    <xf numFmtId="0" fontId="14" fillId="0" borderId="11" xfId="5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14" fillId="2" borderId="3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/>
    </xf>
    <xf numFmtId="0" fontId="14" fillId="0" borderId="5" xfId="5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/>
    </xf>
    <xf numFmtId="0" fontId="14" fillId="0" borderId="8" xfId="5" applyFont="1" applyFill="1" applyBorder="1" applyAlignment="1">
      <alignment horizontal="center" vertical="center"/>
    </xf>
    <xf numFmtId="0" fontId="14" fillId="0" borderId="9" xfId="5" applyFont="1" applyFill="1" applyBorder="1" applyAlignment="1">
      <alignment horizontal="center" vertical="center"/>
    </xf>
    <xf numFmtId="0" fontId="14" fillId="0" borderId="8" xfId="5" applyFont="1" applyFill="1" applyBorder="1" applyAlignment="1">
      <alignment horizontal="center" vertical="center" wrapText="1"/>
    </xf>
    <xf numFmtId="0" fontId="14" fillId="0" borderId="9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11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top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0" fontId="14" fillId="0" borderId="10" xfId="5" applyFont="1" applyFill="1" applyBorder="1" applyAlignment="1">
      <alignment horizontal="center" vertical="center"/>
    </xf>
  </cellXfs>
  <cellStyles count="1428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10" xfId="402"/>
    <cellStyle name="Обычный 6 11" xfId="744"/>
    <cellStyle name="Обычный 6 12" xfId="1086"/>
    <cellStyle name="Обычный 6 2" xfId="50"/>
    <cellStyle name="Обычный 6 2 10" xfId="51"/>
    <cellStyle name="Обычный 6 2 10 2" xfId="404"/>
    <cellStyle name="Обычный 6 2 10 3" xfId="746"/>
    <cellStyle name="Обычный 6 2 10 4" xfId="1088"/>
    <cellStyle name="Обычный 6 2 11" xfId="403"/>
    <cellStyle name="Обычный 6 2 12" xfId="745"/>
    <cellStyle name="Обычный 6 2 13" xfId="1087"/>
    <cellStyle name="Обычный 6 2 2" xfId="52"/>
    <cellStyle name="Обычный 6 2 2 10" xfId="405"/>
    <cellStyle name="Обычный 6 2 2 11" xfId="747"/>
    <cellStyle name="Обычный 6 2 2 12" xfId="1089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2 2 2" xfId="410"/>
    <cellStyle name="Обычный 6 2 2 2 2 2 2 2 3" xfId="752"/>
    <cellStyle name="Обычный 6 2 2 2 2 2 2 2 4" xfId="1094"/>
    <cellStyle name="Обычный 6 2 2 2 2 2 2 3" xfId="409"/>
    <cellStyle name="Обычный 6 2 2 2 2 2 2 4" xfId="751"/>
    <cellStyle name="Обычный 6 2 2 2 2 2 2 5" xfId="1093"/>
    <cellStyle name="Обычный 6 2 2 2 2 2 3" xfId="58"/>
    <cellStyle name="Обычный 6 2 2 2 2 2 3 2" xfId="59"/>
    <cellStyle name="Обычный 6 2 2 2 2 2 3 2 2" xfId="412"/>
    <cellStyle name="Обычный 6 2 2 2 2 2 3 2 3" xfId="754"/>
    <cellStyle name="Обычный 6 2 2 2 2 2 3 2 4" xfId="1096"/>
    <cellStyle name="Обычный 6 2 2 2 2 2 3 3" xfId="411"/>
    <cellStyle name="Обычный 6 2 2 2 2 2 3 4" xfId="753"/>
    <cellStyle name="Обычный 6 2 2 2 2 2 3 5" xfId="1095"/>
    <cellStyle name="Обычный 6 2 2 2 2 2 4" xfId="60"/>
    <cellStyle name="Обычный 6 2 2 2 2 2 4 2" xfId="413"/>
    <cellStyle name="Обычный 6 2 2 2 2 2 4 3" xfId="755"/>
    <cellStyle name="Обычный 6 2 2 2 2 2 4 4" xfId="1097"/>
    <cellStyle name="Обычный 6 2 2 2 2 2 5" xfId="408"/>
    <cellStyle name="Обычный 6 2 2 2 2 2 6" xfId="750"/>
    <cellStyle name="Обычный 6 2 2 2 2 2 7" xfId="1092"/>
    <cellStyle name="Обычный 6 2 2 2 2 3" xfId="61"/>
    <cellStyle name="Обычный 6 2 2 2 2 3 2" xfId="62"/>
    <cellStyle name="Обычный 6 2 2 2 2 3 2 2" xfId="415"/>
    <cellStyle name="Обычный 6 2 2 2 2 3 2 3" xfId="757"/>
    <cellStyle name="Обычный 6 2 2 2 2 3 2 4" xfId="1099"/>
    <cellStyle name="Обычный 6 2 2 2 2 3 3" xfId="414"/>
    <cellStyle name="Обычный 6 2 2 2 2 3 4" xfId="756"/>
    <cellStyle name="Обычный 6 2 2 2 2 3 5" xfId="1098"/>
    <cellStyle name="Обычный 6 2 2 2 2 4" xfId="63"/>
    <cellStyle name="Обычный 6 2 2 2 2 4 2" xfId="64"/>
    <cellStyle name="Обычный 6 2 2 2 2 4 2 2" xfId="417"/>
    <cellStyle name="Обычный 6 2 2 2 2 4 2 3" xfId="759"/>
    <cellStyle name="Обычный 6 2 2 2 2 4 2 4" xfId="1101"/>
    <cellStyle name="Обычный 6 2 2 2 2 4 3" xfId="416"/>
    <cellStyle name="Обычный 6 2 2 2 2 4 4" xfId="758"/>
    <cellStyle name="Обычный 6 2 2 2 2 4 5" xfId="1100"/>
    <cellStyle name="Обычный 6 2 2 2 2 5" xfId="65"/>
    <cellStyle name="Обычный 6 2 2 2 2 5 2" xfId="418"/>
    <cellStyle name="Обычный 6 2 2 2 2 5 3" xfId="760"/>
    <cellStyle name="Обычный 6 2 2 2 2 5 4" xfId="1102"/>
    <cellStyle name="Обычный 6 2 2 2 2 6" xfId="407"/>
    <cellStyle name="Обычный 6 2 2 2 2 7" xfId="749"/>
    <cellStyle name="Обычный 6 2 2 2 2 8" xfId="1091"/>
    <cellStyle name="Обычный 6 2 2 2 3" xfId="66"/>
    <cellStyle name="Обычный 6 2 2 2 3 2" xfId="67"/>
    <cellStyle name="Обычный 6 2 2 2 3 2 2" xfId="68"/>
    <cellStyle name="Обычный 6 2 2 2 3 2 2 2" xfId="421"/>
    <cellStyle name="Обычный 6 2 2 2 3 2 2 3" xfId="763"/>
    <cellStyle name="Обычный 6 2 2 2 3 2 2 4" xfId="1105"/>
    <cellStyle name="Обычный 6 2 2 2 3 2 3" xfId="420"/>
    <cellStyle name="Обычный 6 2 2 2 3 2 4" xfId="762"/>
    <cellStyle name="Обычный 6 2 2 2 3 2 5" xfId="1104"/>
    <cellStyle name="Обычный 6 2 2 2 3 3" xfId="69"/>
    <cellStyle name="Обычный 6 2 2 2 3 3 2" xfId="70"/>
    <cellStyle name="Обычный 6 2 2 2 3 3 2 2" xfId="423"/>
    <cellStyle name="Обычный 6 2 2 2 3 3 2 3" xfId="765"/>
    <cellStyle name="Обычный 6 2 2 2 3 3 2 4" xfId="1107"/>
    <cellStyle name="Обычный 6 2 2 2 3 3 3" xfId="422"/>
    <cellStyle name="Обычный 6 2 2 2 3 3 4" xfId="764"/>
    <cellStyle name="Обычный 6 2 2 2 3 3 5" xfId="1106"/>
    <cellStyle name="Обычный 6 2 2 2 3 4" xfId="71"/>
    <cellStyle name="Обычный 6 2 2 2 3 4 2" xfId="424"/>
    <cellStyle name="Обычный 6 2 2 2 3 4 3" xfId="766"/>
    <cellStyle name="Обычный 6 2 2 2 3 4 4" xfId="1108"/>
    <cellStyle name="Обычный 6 2 2 2 3 5" xfId="419"/>
    <cellStyle name="Обычный 6 2 2 2 3 6" xfId="761"/>
    <cellStyle name="Обычный 6 2 2 2 3 7" xfId="1103"/>
    <cellStyle name="Обычный 6 2 2 2 4" xfId="72"/>
    <cellStyle name="Обычный 6 2 2 2 4 2" xfId="73"/>
    <cellStyle name="Обычный 6 2 2 2 4 2 2" xfId="426"/>
    <cellStyle name="Обычный 6 2 2 2 4 2 3" xfId="768"/>
    <cellStyle name="Обычный 6 2 2 2 4 2 4" xfId="1110"/>
    <cellStyle name="Обычный 6 2 2 2 4 3" xfId="425"/>
    <cellStyle name="Обычный 6 2 2 2 4 4" xfId="767"/>
    <cellStyle name="Обычный 6 2 2 2 4 5" xfId="1109"/>
    <cellStyle name="Обычный 6 2 2 2 5" xfId="74"/>
    <cellStyle name="Обычный 6 2 2 2 5 2" xfId="75"/>
    <cellStyle name="Обычный 6 2 2 2 5 2 2" xfId="428"/>
    <cellStyle name="Обычный 6 2 2 2 5 2 3" xfId="770"/>
    <cellStyle name="Обычный 6 2 2 2 5 2 4" xfId="1112"/>
    <cellStyle name="Обычный 6 2 2 2 5 3" xfId="427"/>
    <cellStyle name="Обычный 6 2 2 2 5 4" xfId="769"/>
    <cellStyle name="Обычный 6 2 2 2 5 5" xfId="1111"/>
    <cellStyle name="Обычный 6 2 2 2 6" xfId="76"/>
    <cellStyle name="Обычный 6 2 2 2 6 2" xfId="429"/>
    <cellStyle name="Обычный 6 2 2 2 6 3" xfId="771"/>
    <cellStyle name="Обычный 6 2 2 2 6 4" xfId="1113"/>
    <cellStyle name="Обычный 6 2 2 2 7" xfId="406"/>
    <cellStyle name="Обычный 6 2 2 2 8" xfId="748"/>
    <cellStyle name="Обычный 6 2 2 2 9" xfId="1090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2 2 2" xfId="433"/>
    <cellStyle name="Обычный 6 2 2 3 2 2 2 3" xfId="775"/>
    <cellStyle name="Обычный 6 2 2 3 2 2 2 4" xfId="1117"/>
    <cellStyle name="Обычный 6 2 2 3 2 2 3" xfId="432"/>
    <cellStyle name="Обычный 6 2 2 3 2 2 4" xfId="774"/>
    <cellStyle name="Обычный 6 2 2 3 2 2 5" xfId="1116"/>
    <cellStyle name="Обычный 6 2 2 3 2 3" xfId="81"/>
    <cellStyle name="Обычный 6 2 2 3 2 3 2" xfId="82"/>
    <cellStyle name="Обычный 6 2 2 3 2 3 2 2" xfId="435"/>
    <cellStyle name="Обычный 6 2 2 3 2 3 2 3" xfId="777"/>
    <cellStyle name="Обычный 6 2 2 3 2 3 2 4" xfId="1119"/>
    <cellStyle name="Обычный 6 2 2 3 2 3 3" xfId="434"/>
    <cellStyle name="Обычный 6 2 2 3 2 3 4" xfId="776"/>
    <cellStyle name="Обычный 6 2 2 3 2 3 5" xfId="1118"/>
    <cellStyle name="Обычный 6 2 2 3 2 4" xfId="83"/>
    <cellStyle name="Обычный 6 2 2 3 2 4 2" xfId="436"/>
    <cellStyle name="Обычный 6 2 2 3 2 4 3" xfId="778"/>
    <cellStyle name="Обычный 6 2 2 3 2 4 4" xfId="1120"/>
    <cellStyle name="Обычный 6 2 2 3 2 5" xfId="431"/>
    <cellStyle name="Обычный 6 2 2 3 2 6" xfId="773"/>
    <cellStyle name="Обычный 6 2 2 3 2 7" xfId="1115"/>
    <cellStyle name="Обычный 6 2 2 3 3" xfId="84"/>
    <cellStyle name="Обычный 6 2 2 3 3 2" xfId="85"/>
    <cellStyle name="Обычный 6 2 2 3 3 2 2" xfId="438"/>
    <cellStyle name="Обычный 6 2 2 3 3 2 3" xfId="780"/>
    <cellStyle name="Обычный 6 2 2 3 3 2 4" xfId="1122"/>
    <cellStyle name="Обычный 6 2 2 3 3 3" xfId="437"/>
    <cellStyle name="Обычный 6 2 2 3 3 4" xfId="779"/>
    <cellStyle name="Обычный 6 2 2 3 3 5" xfId="1121"/>
    <cellStyle name="Обычный 6 2 2 3 4" xfId="86"/>
    <cellStyle name="Обычный 6 2 2 3 4 2" xfId="87"/>
    <cellStyle name="Обычный 6 2 2 3 4 2 2" xfId="440"/>
    <cellStyle name="Обычный 6 2 2 3 4 2 3" xfId="782"/>
    <cellStyle name="Обычный 6 2 2 3 4 2 4" xfId="1124"/>
    <cellStyle name="Обычный 6 2 2 3 4 3" xfId="439"/>
    <cellStyle name="Обычный 6 2 2 3 4 4" xfId="781"/>
    <cellStyle name="Обычный 6 2 2 3 4 5" xfId="1123"/>
    <cellStyle name="Обычный 6 2 2 3 5" xfId="88"/>
    <cellStyle name="Обычный 6 2 2 3 5 2" xfId="441"/>
    <cellStyle name="Обычный 6 2 2 3 5 3" xfId="783"/>
    <cellStyle name="Обычный 6 2 2 3 5 4" xfId="1125"/>
    <cellStyle name="Обычный 6 2 2 3 6" xfId="430"/>
    <cellStyle name="Обычный 6 2 2 3 7" xfId="772"/>
    <cellStyle name="Обычный 6 2 2 3 8" xfId="1114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2 2 2" xfId="445"/>
    <cellStyle name="Обычный 6 2 2 4 2 2 2 3" xfId="787"/>
    <cellStyle name="Обычный 6 2 2 4 2 2 2 4" xfId="1129"/>
    <cellStyle name="Обычный 6 2 2 4 2 2 3" xfId="444"/>
    <cellStyle name="Обычный 6 2 2 4 2 2 4" xfId="786"/>
    <cellStyle name="Обычный 6 2 2 4 2 2 5" xfId="1128"/>
    <cellStyle name="Обычный 6 2 2 4 2 3" xfId="93"/>
    <cellStyle name="Обычный 6 2 2 4 2 3 2" xfId="94"/>
    <cellStyle name="Обычный 6 2 2 4 2 3 2 2" xfId="447"/>
    <cellStyle name="Обычный 6 2 2 4 2 3 2 3" xfId="789"/>
    <cellStyle name="Обычный 6 2 2 4 2 3 2 4" xfId="1131"/>
    <cellStyle name="Обычный 6 2 2 4 2 3 3" xfId="446"/>
    <cellStyle name="Обычный 6 2 2 4 2 3 4" xfId="788"/>
    <cellStyle name="Обычный 6 2 2 4 2 3 5" xfId="1130"/>
    <cellStyle name="Обычный 6 2 2 4 2 4" xfId="95"/>
    <cellStyle name="Обычный 6 2 2 4 2 4 2" xfId="448"/>
    <cellStyle name="Обычный 6 2 2 4 2 4 3" xfId="790"/>
    <cellStyle name="Обычный 6 2 2 4 2 4 4" xfId="1132"/>
    <cellStyle name="Обычный 6 2 2 4 2 5" xfId="443"/>
    <cellStyle name="Обычный 6 2 2 4 2 6" xfId="785"/>
    <cellStyle name="Обычный 6 2 2 4 2 7" xfId="1127"/>
    <cellStyle name="Обычный 6 2 2 4 3" xfId="96"/>
    <cellStyle name="Обычный 6 2 2 4 3 2" xfId="97"/>
    <cellStyle name="Обычный 6 2 2 4 3 2 2" xfId="450"/>
    <cellStyle name="Обычный 6 2 2 4 3 2 3" xfId="792"/>
    <cellStyle name="Обычный 6 2 2 4 3 2 4" xfId="1134"/>
    <cellStyle name="Обычный 6 2 2 4 3 3" xfId="449"/>
    <cellStyle name="Обычный 6 2 2 4 3 4" xfId="791"/>
    <cellStyle name="Обычный 6 2 2 4 3 5" xfId="1133"/>
    <cellStyle name="Обычный 6 2 2 4 4" xfId="98"/>
    <cellStyle name="Обычный 6 2 2 4 4 2" xfId="99"/>
    <cellStyle name="Обычный 6 2 2 4 4 2 2" xfId="452"/>
    <cellStyle name="Обычный 6 2 2 4 4 2 3" xfId="794"/>
    <cellStyle name="Обычный 6 2 2 4 4 2 4" xfId="1136"/>
    <cellStyle name="Обычный 6 2 2 4 4 3" xfId="451"/>
    <cellStyle name="Обычный 6 2 2 4 4 4" xfId="793"/>
    <cellStyle name="Обычный 6 2 2 4 4 5" xfId="1135"/>
    <cellStyle name="Обычный 6 2 2 4 5" xfId="100"/>
    <cellStyle name="Обычный 6 2 2 4 5 2" xfId="453"/>
    <cellStyle name="Обычный 6 2 2 4 5 3" xfId="795"/>
    <cellStyle name="Обычный 6 2 2 4 5 4" xfId="1137"/>
    <cellStyle name="Обычный 6 2 2 4 6" xfId="442"/>
    <cellStyle name="Обычный 6 2 2 4 7" xfId="784"/>
    <cellStyle name="Обычный 6 2 2 4 8" xfId="1126"/>
    <cellStyle name="Обычный 6 2 2 5" xfId="101"/>
    <cellStyle name="Обычный 6 2 2 5 2" xfId="102"/>
    <cellStyle name="Обычный 6 2 2 5 2 2" xfId="103"/>
    <cellStyle name="Обычный 6 2 2 5 2 2 2" xfId="456"/>
    <cellStyle name="Обычный 6 2 2 5 2 2 3" xfId="798"/>
    <cellStyle name="Обычный 6 2 2 5 2 2 4" xfId="1140"/>
    <cellStyle name="Обычный 6 2 2 5 2 3" xfId="455"/>
    <cellStyle name="Обычный 6 2 2 5 2 4" xfId="797"/>
    <cellStyle name="Обычный 6 2 2 5 2 5" xfId="1139"/>
    <cellStyle name="Обычный 6 2 2 5 3" xfId="104"/>
    <cellStyle name="Обычный 6 2 2 5 3 2" xfId="105"/>
    <cellStyle name="Обычный 6 2 2 5 3 2 2" xfId="458"/>
    <cellStyle name="Обычный 6 2 2 5 3 2 3" xfId="800"/>
    <cellStyle name="Обычный 6 2 2 5 3 2 4" xfId="1142"/>
    <cellStyle name="Обычный 6 2 2 5 3 3" xfId="457"/>
    <cellStyle name="Обычный 6 2 2 5 3 4" xfId="799"/>
    <cellStyle name="Обычный 6 2 2 5 3 5" xfId="1141"/>
    <cellStyle name="Обычный 6 2 2 5 4" xfId="106"/>
    <cellStyle name="Обычный 6 2 2 5 4 2" xfId="459"/>
    <cellStyle name="Обычный 6 2 2 5 4 3" xfId="801"/>
    <cellStyle name="Обычный 6 2 2 5 4 4" xfId="1143"/>
    <cellStyle name="Обычный 6 2 2 5 5" xfId="454"/>
    <cellStyle name="Обычный 6 2 2 5 6" xfId="796"/>
    <cellStyle name="Обычный 6 2 2 5 7" xfId="1138"/>
    <cellStyle name="Обычный 6 2 2 6" xfId="107"/>
    <cellStyle name="Обычный 6 2 2 6 2" xfId="108"/>
    <cellStyle name="Обычный 6 2 2 6 2 2" xfId="461"/>
    <cellStyle name="Обычный 6 2 2 6 2 3" xfId="803"/>
    <cellStyle name="Обычный 6 2 2 6 2 4" xfId="1145"/>
    <cellStyle name="Обычный 6 2 2 6 3" xfId="460"/>
    <cellStyle name="Обычный 6 2 2 6 4" xfId="802"/>
    <cellStyle name="Обычный 6 2 2 6 5" xfId="1144"/>
    <cellStyle name="Обычный 6 2 2 7" xfId="109"/>
    <cellStyle name="Обычный 6 2 2 7 2" xfId="110"/>
    <cellStyle name="Обычный 6 2 2 7 2 2" xfId="463"/>
    <cellStyle name="Обычный 6 2 2 7 2 3" xfId="805"/>
    <cellStyle name="Обычный 6 2 2 7 2 4" xfId="1147"/>
    <cellStyle name="Обычный 6 2 2 7 3" xfId="462"/>
    <cellStyle name="Обычный 6 2 2 7 4" xfId="804"/>
    <cellStyle name="Обычный 6 2 2 7 5" xfId="1146"/>
    <cellStyle name="Обычный 6 2 2 8" xfId="111"/>
    <cellStyle name="Обычный 6 2 2 8 2" xfId="112"/>
    <cellStyle name="Обычный 6 2 2 8 2 2" xfId="465"/>
    <cellStyle name="Обычный 6 2 2 8 2 3" xfId="807"/>
    <cellStyle name="Обычный 6 2 2 8 2 4" xfId="1149"/>
    <cellStyle name="Обычный 6 2 2 8 3" xfId="464"/>
    <cellStyle name="Обычный 6 2 2 8 4" xfId="806"/>
    <cellStyle name="Обычный 6 2 2 8 5" xfId="1148"/>
    <cellStyle name="Обычный 6 2 2 9" xfId="113"/>
    <cellStyle name="Обычный 6 2 2 9 2" xfId="466"/>
    <cellStyle name="Обычный 6 2 2 9 3" xfId="808"/>
    <cellStyle name="Обычный 6 2 2 9 4" xfId="1150"/>
    <cellStyle name="Обычный 6 2 3" xfId="114"/>
    <cellStyle name="Обычный 6 2 3 10" xfId="467"/>
    <cellStyle name="Обычный 6 2 3 11" xfId="809"/>
    <cellStyle name="Обычный 6 2 3 12" xfId="1151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2 2 2" xfId="472"/>
    <cellStyle name="Обычный 6 2 3 2 2 2 2 2 3" xfId="814"/>
    <cellStyle name="Обычный 6 2 3 2 2 2 2 2 4" xfId="1156"/>
    <cellStyle name="Обычный 6 2 3 2 2 2 2 3" xfId="471"/>
    <cellStyle name="Обычный 6 2 3 2 2 2 2 4" xfId="813"/>
    <cellStyle name="Обычный 6 2 3 2 2 2 2 5" xfId="1155"/>
    <cellStyle name="Обычный 6 2 3 2 2 2 3" xfId="120"/>
    <cellStyle name="Обычный 6 2 3 2 2 2 3 2" xfId="121"/>
    <cellStyle name="Обычный 6 2 3 2 2 2 3 2 2" xfId="474"/>
    <cellStyle name="Обычный 6 2 3 2 2 2 3 2 3" xfId="816"/>
    <cellStyle name="Обычный 6 2 3 2 2 2 3 2 4" xfId="1158"/>
    <cellStyle name="Обычный 6 2 3 2 2 2 3 3" xfId="473"/>
    <cellStyle name="Обычный 6 2 3 2 2 2 3 4" xfId="815"/>
    <cellStyle name="Обычный 6 2 3 2 2 2 3 5" xfId="1157"/>
    <cellStyle name="Обычный 6 2 3 2 2 2 4" xfId="122"/>
    <cellStyle name="Обычный 6 2 3 2 2 2 4 2" xfId="475"/>
    <cellStyle name="Обычный 6 2 3 2 2 2 4 3" xfId="817"/>
    <cellStyle name="Обычный 6 2 3 2 2 2 4 4" xfId="1159"/>
    <cellStyle name="Обычный 6 2 3 2 2 2 5" xfId="470"/>
    <cellStyle name="Обычный 6 2 3 2 2 2 6" xfId="812"/>
    <cellStyle name="Обычный 6 2 3 2 2 2 7" xfId="1154"/>
    <cellStyle name="Обычный 6 2 3 2 2 3" xfId="123"/>
    <cellStyle name="Обычный 6 2 3 2 2 3 2" xfId="124"/>
    <cellStyle name="Обычный 6 2 3 2 2 3 2 2" xfId="477"/>
    <cellStyle name="Обычный 6 2 3 2 2 3 2 3" xfId="819"/>
    <cellStyle name="Обычный 6 2 3 2 2 3 2 4" xfId="1161"/>
    <cellStyle name="Обычный 6 2 3 2 2 3 3" xfId="476"/>
    <cellStyle name="Обычный 6 2 3 2 2 3 4" xfId="818"/>
    <cellStyle name="Обычный 6 2 3 2 2 3 5" xfId="1160"/>
    <cellStyle name="Обычный 6 2 3 2 2 4" xfId="125"/>
    <cellStyle name="Обычный 6 2 3 2 2 4 2" xfId="126"/>
    <cellStyle name="Обычный 6 2 3 2 2 4 2 2" xfId="479"/>
    <cellStyle name="Обычный 6 2 3 2 2 4 2 3" xfId="821"/>
    <cellStyle name="Обычный 6 2 3 2 2 4 2 4" xfId="1163"/>
    <cellStyle name="Обычный 6 2 3 2 2 4 3" xfId="478"/>
    <cellStyle name="Обычный 6 2 3 2 2 4 4" xfId="820"/>
    <cellStyle name="Обычный 6 2 3 2 2 4 5" xfId="1162"/>
    <cellStyle name="Обычный 6 2 3 2 2 5" xfId="127"/>
    <cellStyle name="Обычный 6 2 3 2 2 5 2" xfId="480"/>
    <cellStyle name="Обычный 6 2 3 2 2 5 3" xfId="822"/>
    <cellStyle name="Обычный 6 2 3 2 2 5 4" xfId="1164"/>
    <cellStyle name="Обычный 6 2 3 2 2 6" xfId="469"/>
    <cellStyle name="Обычный 6 2 3 2 2 7" xfId="811"/>
    <cellStyle name="Обычный 6 2 3 2 2 8" xfId="1153"/>
    <cellStyle name="Обычный 6 2 3 2 3" xfId="128"/>
    <cellStyle name="Обычный 6 2 3 2 3 2" xfId="129"/>
    <cellStyle name="Обычный 6 2 3 2 3 2 2" xfId="130"/>
    <cellStyle name="Обычный 6 2 3 2 3 2 2 2" xfId="483"/>
    <cellStyle name="Обычный 6 2 3 2 3 2 2 3" xfId="825"/>
    <cellStyle name="Обычный 6 2 3 2 3 2 2 4" xfId="1167"/>
    <cellStyle name="Обычный 6 2 3 2 3 2 3" xfId="482"/>
    <cellStyle name="Обычный 6 2 3 2 3 2 4" xfId="824"/>
    <cellStyle name="Обычный 6 2 3 2 3 2 5" xfId="1166"/>
    <cellStyle name="Обычный 6 2 3 2 3 3" xfId="131"/>
    <cellStyle name="Обычный 6 2 3 2 3 3 2" xfId="132"/>
    <cellStyle name="Обычный 6 2 3 2 3 3 2 2" xfId="485"/>
    <cellStyle name="Обычный 6 2 3 2 3 3 2 3" xfId="827"/>
    <cellStyle name="Обычный 6 2 3 2 3 3 2 4" xfId="1169"/>
    <cellStyle name="Обычный 6 2 3 2 3 3 3" xfId="484"/>
    <cellStyle name="Обычный 6 2 3 2 3 3 4" xfId="826"/>
    <cellStyle name="Обычный 6 2 3 2 3 3 5" xfId="1168"/>
    <cellStyle name="Обычный 6 2 3 2 3 4" xfId="133"/>
    <cellStyle name="Обычный 6 2 3 2 3 4 2" xfId="486"/>
    <cellStyle name="Обычный 6 2 3 2 3 4 3" xfId="828"/>
    <cellStyle name="Обычный 6 2 3 2 3 4 4" xfId="1170"/>
    <cellStyle name="Обычный 6 2 3 2 3 5" xfId="481"/>
    <cellStyle name="Обычный 6 2 3 2 3 6" xfId="823"/>
    <cellStyle name="Обычный 6 2 3 2 3 7" xfId="1165"/>
    <cellStyle name="Обычный 6 2 3 2 4" xfId="134"/>
    <cellStyle name="Обычный 6 2 3 2 4 2" xfId="135"/>
    <cellStyle name="Обычный 6 2 3 2 4 2 2" xfId="488"/>
    <cellStyle name="Обычный 6 2 3 2 4 2 3" xfId="830"/>
    <cellStyle name="Обычный 6 2 3 2 4 2 4" xfId="1172"/>
    <cellStyle name="Обычный 6 2 3 2 4 3" xfId="487"/>
    <cellStyle name="Обычный 6 2 3 2 4 4" xfId="829"/>
    <cellStyle name="Обычный 6 2 3 2 4 5" xfId="1171"/>
    <cellStyle name="Обычный 6 2 3 2 5" xfId="136"/>
    <cellStyle name="Обычный 6 2 3 2 5 2" xfId="137"/>
    <cellStyle name="Обычный 6 2 3 2 5 2 2" xfId="490"/>
    <cellStyle name="Обычный 6 2 3 2 5 2 3" xfId="832"/>
    <cellStyle name="Обычный 6 2 3 2 5 2 4" xfId="1174"/>
    <cellStyle name="Обычный 6 2 3 2 5 3" xfId="489"/>
    <cellStyle name="Обычный 6 2 3 2 5 4" xfId="831"/>
    <cellStyle name="Обычный 6 2 3 2 5 5" xfId="1173"/>
    <cellStyle name="Обычный 6 2 3 2 6" xfId="138"/>
    <cellStyle name="Обычный 6 2 3 2 6 2" xfId="491"/>
    <cellStyle name="Обычный 6 2 3 2 6 3" xfId="833"/>
    <cellStyle name="Обычный 6 2 3 2 6 4" xfId="1175"/>
    <cellStyle name="Обычный 6 2 3 2 7" xfId="468"/>
    <cellStyle name="Обычный 6 2 3 2 8" xfId="810"/>
    <cellStyle name="Обычный 6 2 3 2 9" xfId="1152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2 2 2" xfId="495"/>
    <cellStyle name="Обычный 6 2 3 3 2 2 2 3" xfId="837"/>
    <cellStyle name="Обычный 6 2 3 3 2 2 2 4" xfId="1179"/>
    <cellStyle name="Обычный 6 2 3 3 2 2 3" xfId="494"/>
    <cellStyle name="Обычный 6 2 3 3 2 2 4" xfId="836"/>
    <cellStyle name="Обычный 6 2 3 3 2 2 5" xfId="1178"/>
    <cellStyle name="Обычный 6 2 3 3 2 3" xfId="143"/>
    <cellStyle name="Обычный 6 2 3 3 2 3 2" xfId="144"/>
    <cellStyle name="Обычный 6 2 3 3 2 3 2 2" xfId="497"/>
    <cellStyle name="Обычный 6 2 3 3 2 3 2 3" xfId="839"/>
    <cellStyle name="Обычный 6 2 3 3 2 3 2 4" xfId="1181"/>
    <cellStyle name="Обычный 6 2 3 3 2 3 3" xfId="496"/>
    <cellStyle name="Обычный 6 2 3 3 2 3 4" xfId="838"/>
    <cellStyle name="Обычный 6 2 3 3 2 3 5" xfId="1180"/>
    <cellStyle name="Обычный 6 2 3 3 2 4" xfId="145"/>
    <cellStyle name="Обычный 6 2 3 3 2 4 2" xfId="498"/>
    <cellStyle name="Обычный 6 2 3 3 2 4 3" xfId="840"/>
    <cellStyle name="Обычный 6 2 3 3 2 4 4" xfId="1182"/>
    <cellStyle name="Обычный 6 2 3 3 2 5" xfId="493"/>
    <cellStyle name="Обычный 6 2 3 3 2 6" xfId="835"/>
    <cellStyle name="Обычный 6 2 3 3 2 7" xfId="1177"/>
    <cellStyle name="Обычный 6 2 3 3 3" xfId="146"/>
    <cellStyle name="Обычный 6 2 3 3 3 2" xfId="147"/>
    <cellStyle name="Обычный 6 2 3 3 3 2 2" xfId="500"/>
    <cellStyle name="Обычный 6 2 3 3 3 2 3" xfId="842"/>
    <cellStyle name="Обычный 6 2 3 3 3 2 4" xfId="1184"/>
    <cellStyle name="Обычный 6 2 3 3 3 3" xfId="499"/>
    <cellStyle name="Обычный 6 2 3 3 3 4" xfId="841"/>
    <cellStyle name="Обычный 6 2 3 3 3 5" xfId="1183"/>
    <cellStyle name="Обычный 6 2 3 3 4" xfId="148"/>
    <cellStyle name="Обычный 6 2 3 3 4 2" xfId="149"/>
    <cellStyle name="Обычный 6 2 3 3 4 2 2" xfId="502"/>
    <cellStyle name="Обычный 6 2 3 3 4 2 3" xfId="844"/>
    <cellStyle name="Обычный 6 2 3 3 4 2 4" xfId="1186"/>
    <cellStyle name="Обычный 6 2 3 3 4 3" xfId="501"/>
    <cellStyle name="Обычный 6 2 3 3 4 4" xfId="843"/>
    <cellStyle name="Обычный 6 2 3 3 4 5" xfId="1185"/>
    <cellStyle name="Обычный 6 2 3 3 5" xfId="150"/>
    <cellStyle name="Обычный 6 2 3 3 5 2" xfId="503"/>
    <cellStyle name="Обычный 6 2 3 3 5 3" xfId="845"/>
    <cellStyle name="Обычный 6 2 3 3 5 4" xfId="1187"/>
    <cellStyle name="Обычный 6 2 3 3 6" xfId="492"/>
    <cellStyle name="Обычный 6 2 3 3 7" xfId="834"/>
    <cellStyle name="Обычный 6 2 3 3 8" xfId="1176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2 2 2" xfId="507"/>
    <cellStyle name="Обычный 6 2 3 4 2 2 2 3" xfId="849"/>
    <cellStyle name="Обычный 6 2 3 4 2 2 2 4" xfId="1191"/>
    <cellStyle name="Обычный 6 2 3 4 2 2 3" xfId="506"/>
    <cellStyle name="Обычный 6 2 3 4 2 2 4" xfId="848"/>
    <cellStyle name="Обычный 6 2 3 4 2 2 5" xfId="1190"/>
    <cellStyle name="Обычный 6 2 3 4 2 3" xfId="155"/>
    <cellStyle name="Обычный 6 2 3 4 2 3 2" xfId="156"/>
    <cellStyle name="Обычный 6 2 3 4 2 3 2 2" xfId="509"/>
    <cellStyle name="Обычный 6 2 3 4 2 3 2 3" xfId="851"/>
    <cellStyle name="Обычный 6 2 3 4 2 3 2 4" xfId="1193"/>
    <cellStyle name="Обычный 6 2 3 4 2 3 3" xfId="508"/>
    <cellStyle name="Обычный 6 2 3 4 2 3 4" xfId="850"/>
    <cellStyle name="Обычный 6 2 3 4 2 3 5" xfId="1192"/>
    <cellStyle name="Обычный 6 2 3 4 2 4" xfId="157"/>
    <cellStyle name="Обычный 6 2 3 4 2 4 2" xfId="510"/>
    <cellStyle name="Обычный 6 2 3 4 2 4 3" xfId="852"/>
    <cellStyle name="Обычный 6 2 3 4 2 4 4" xfId="1194"/>
    <cellStyle name="Обычный 6 2 3 4 2 5" xfId="505"/>
    <cellStyle name="Обычный 6 2 3 4 2 6" xfId="847"/>
    <cellStyle name="Обычный 6 2 3 4 2 7" xfId="1189"/>
    <cellStyle name="Обычный 6 2 3 4 3" xfId="158"/>
    <cellStyle name="Обычный 6 2 3 4 3 2" xfId="159"/>
    <cellStyle name="Обычный 6 2 3 4 3 2 2" xfId="512"/>
    <cellStyle name="Обычный 6 2 3 4 3 2 3" xfId="854"/>
    <cellStyle name="Обычный 6 2 3 4 3 2 4" xfId="1196"/>
    <cellStyle name="Обычный 6 2 3 4 3 3" xfId="511"/>
    <cellStyle name="Обычный 6 2 3 4 3 4" xfId="853"/>
    <cellStyle name="Обычный 6 2 3 4 3 5" xfId="1195"/>
    <cellStyle name="Обычный 6 2 3 4 4" xfId="160"/>
    <cellStyle name="Обычный 6 2 3 4 4 2" xfId="161"/>
    <cellStyle name="Обычный 6 2 3 4 4 2 2" xfId="514"/>
    <cellStyle name="Обычный 6 2 3 4 4 2 3" xfId="856"/>
    <cellStyle name="Обычный 6 2 3 4 4 2 4" xfId="1198"/>
    <cellStyle name="Обычный 6 2 3 4 4 3" xfId="513"/>
    <cellStyle name="Обычный 6 2 3 4 4 4" xfId="855"/>
    <cellStyle name="Обычный 6 2 3 4 4 5" xfId="1197"/>
    <cellStyle name="Обычный 6 2 3 4 5" xfId="162"/>
    <cellStyle name="Обычный 6 2 3 4 5 2" xfId="515"/>
    <cellStyle name="Обычный 6 2 3 4 5 3" xfId="857"/>
    <cellStyle name="Обычный 6 2 3 4 5 4" xfId="1199"/>
    <cellStyle name="Обычный 6 2 3 4 6" xfId="504"/>
    <cellStyle name="Обычный 6 2 3 4 7" xfId="846"/>
    <cellStyle name="Обычный 6 2 3 4 8" xfId="1188"/>
    <cellStyle name="Обычный 6 2 3 5" xfId="163"/>
    <cellStyle name="Обычный 6 2 3 5 2" xfId="164"/>
    <cellStyle name="Обычный 6 2 3 5 2 2" xfId="165"/>
    <cellStyle name="Обычный 6 2 3 5 2 2 2" xfId="518"/>
    <cellStyle name="Обычный 6 2 3 5 2 2 3" xfId="860"/>
    <cellStyle name="Обычный 6 2 3 5 2 2 4" xfId="1202"/>
    <cellStyle name="Обычный 6 2 3 5 2 3" xfId="517"/>
    <cellStyle name="Обычный 6 2 3 5 2 4" xfId="859"/>
    <cellStyle name="Обычный 6 2 3 5 2 5" xfId="1201"/>
    <cellStyle name="Обычный 6 2 3 5 3" xfId="166"/>
    <cellStyle name="Обычный 6 2 3 5 3 2" xfId="167"/>
    <cellStyle name="Обычный 6 2 3 5 3 2 2" xfId="520"/>
    <cellStyle name="Обычный 6 2 3 5 3 2 3" xfId="862"/>
    <cellStyle name="Обычный 6 2 3 5 3 2 4" xfId="1204"/>
    <cellStyle name="Обычный 6 2 3 5 3 3" xfId="519"/>
    <cellStyle name="Обычный 6 2 3 5 3 4" xfId="861"/>
    <cellStyle name="Обычный 6 2 3 5 3 5" xfId="1203"/>
    <cellStyle name="Обычный 6 2 3 5 4" xfId="168"/>
    <cellStyle name="Обычный 6 2 3 5 4 2" xfId="521"/>
    <cellStyle name="Обычный 6 2 3 5 4 3" xfId="863"/>
    <cellStyle name="Обычный 6 2 3 5 4 4" xfId="1205"/>
    <cellStyle name="Обычный 6 2 3 5 5" xfId="516"/>
    <cellStyle name="Обычный 6 2 3 5 6" xfId="858"/>
    <cellStyle name="Обычный 6 2 3 5 7" xfId="1200"/>
    <cellStyle name="Обычный 6 2 3 6" xfId="169"/>
    <cellStyle name="Обычный 6 2 3 6 2" xfId="170"/>
    <cellStyle name="Обычный 6 2 3 6 2 2" xfId="523"/>
    <cellStyle name="Обычный 6 2 3 6 2 3" xfId="865"/>
    <cellStyle name="Обычный 6 2 3 6 2 4" xfId="1207"/>
    <cellStyle name="Обычный 6 2 3 6 3" xfId="522"/>
    <cellStyle name="Обычный 6 2 3 6 4" xfId="864"/>
    <cellStyle name="Обычный 6 2 3 6 5" xfId="1206"/>
    <cellStyle name="Обычный 6 2 3 7" xfId="171"/>
    <cellStyle name="Обычный 6 2 3 7 2" xfId="172"/>
    <cellStyle name="Обычный 6 2 3 7 2 2" xfId="525"/>
    <cellStyle name="Обычный 6 2 3 7 2 3" xfId="867"/>
    <cellStyle name="Обычный 6 2 3 7 2 4" xfId="1209"/>
    <cellStyle name="Обычный 6 2 3 7 3" xfId="524"/>
    <cellStyle name="Обычный 6 2 3 7 4" xfId="866"/>
    <cellStyle name="Обычный 6 2 3 7 5" xfId="1208"/>
    <cellStyle name="Обычный 6 2 3 8" xfId="173"/>
    <cellStyle name="Обычный 6 2 3 8 2" xfId="174"/>
    <cellStyle name="Обычный 6 2 3 8 2 2" xfId="527"/>
    <cellStyle name="Обычный 6 2 3 8 2 3" xfId="869"/>
    <cellStyle name="Обычный 6 2 3 8 2 4" xfId="1211"/>
    <cellStyle name="Обычный 6 2 3 8 3" xfId="526"/>
    <cellStyle name="Обычный 6 2 3 8 4" xfId="868"/>
    <cellStyle name="Обычный 6 2 3 8 5" xfId="1210"/>
    <cellStyle name="Обычный 6 2 3 9" xfId="175"/>
    <cellStyle name="Обычный 6 2 3 9 2" xfId="528"/>
    <cellStyle name="Обычный 6 2 3 9 3" xfId="870"/>
    <cellStyle name="Обычный 6 2 3 9 4" xfId="1212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2 2 2" xfId="532"/>
    <cellStyle name="Обычный 6 2 4 2 2 2 3" xfId="874"/>
    <cellStyle name="Обычный 6 2 4 2 2 2 4" xfId="1216"/>
    <cellStyle name="Обычный 6 2 4 2 2 3" xfId="531"/>
    <cellStyle name="Обычный 6 2 4 2 2 4" xfId="873"/>
    <cellStyle name="Обычный 6 2 4 2 2 5" xfId="1215"/>
    <cellStyle name="Обычный 6 2 4 2 3" xfId="180"/>
    <cellStyle name="Обычный 6 2 4 2 3 2" xfId="181"/>
    <cellStyle name="Обычный 6 2 4 2 3 2 2" xfId="534"/>
    <cellStyle name="Обычный 6 2 4 2 3 2 3" xfId="876"/>
    <cellStyle name="Обычный 6 2 4 2 3 2 4" xfId="1218"/>
    <cellStyle name="Обычный 6 2 4 2 3 3" xfId="533"/>
    <cellStyle name="Обычный 6 2 4 2 3 4" xfId="875"/>
    <cellStyle name="Обычный 6 2 4 2 3 5" xfId="1217"/>
    <cellStyle name="Обычный 6 2 4 2 4" xfId="182"/>
    <cellStyle name="Обычный 6 2 4 2 4 2" xfId="535"/>
    <cellStyle name="Обычный 6 2 4 2 4 3" xfId="877"/>
    <cellStyle name="Обычный 6 2 4 2 4 4" xfId="1219"/>
    <cellStyle name="Обычный 6 2 4 2 5" xfId="530"/>
    <cellStyle name="Обычный 6 2 4 2 6" xfId="872"/>
    <cellStyle name="Обычный 6 2 4 2 7" xfId="1214"/>
    <cellStyle name="Обычный 6 2 4 3" xfId="183"/>
    <cellStyle name="Обычный 6 2 4 3 2" xfId="184"/>
    <cellStyle name="Обычный 6 2 4 3 2 2" xfId="537"/>
    <cellStyle name="Обычный 6 2 4 3 2 3" xfId="879"/>
    <cellStyle name="Обычный 6 2 4 3 2 4" xfId="1221"/>
    <cellStyle name="Обычный 6 2 4 3 3" xfId="536"/>
    <cellStyle name="Обычный 6 2 4 3 4" xfId="878"/>
    <cellStyle name="Обычный 6 2 4 3 5" xfId="1220"/>
    <cellStyle name="Обычный 6 2 4 4" xfId="185"/>
    <cellStyle name="Обычный 6 2 4 4 2" xfId="186"/>
    <cellStyle name="Обычный 6 2 4 4 2 2" xfId="539"/>
    <cellStyle name="Обычный 6 2 4 4 2 3" xfId="881"/>
    <cellStyle name="Обычный 6 2 4 4 2 4" xfId="1223"/>
    <cellStyle name="Обычный 6 2 4 4 3" xfId="538"/>
    <cellStyle name="Обычный 6 2 4 4 4" xfId="880"/>
    <cellStyle name="Обычный 6 2 4 4 5" xfId="1222"/>
    <cellStyle name="Обычный 6 2 4 5" xfId="187"/>
    <cellStyle name="Обычный 6 2 4 5 2" xfId="540"/>
    <cellStyle name="Обычный 6 2 4 5 3" xfId="882"/>
    <cellStyle name="Обычный 6 2 4 5 4" xfId="1224"/>
    <cellStyle name="Обычный 6 2 4 6" xfId="529"/>
    <cellStyle name="Обычный 6 2 4 7" xfId="871"/>
    <cellStyle name="Обычный 6 2 4 8" xfId="1213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2 2 2" xfId="544"/>
    <cellStyle name="Обычный 6 2 5 2 2 2 3" xfId="886"/>
    <cellStyle name="Обычный 6 2 5 2 2 2 4" xfId="1228"/>
    <cellStyle name="Обычный 6 2 5 2 2 3" xfId="543"/>
    <cellStyle name="Обычный 6 2 5 2 2 4" xfId="885"/>
    <cellStyle name="Обычный 6 2 5 2 2 5" xfId="1227"/>
    <cellStyle name="Обычный 6 2 5 2 3" xfId="192"/>
    <cellStyle name="Обычный 6 2 5 2 3 2" xfId="193"/>
    <cellStyle name="Обычный 6 2 5 2 3 2 2" xfId="546"/>
    <cellStyle name="Обычный 6 2 5 2 3 2 3" xfId="888"/>
    <cellStyle name="Обычный 6 2 5 2 3 2 4" xfId="1230"/>
    <cellStyle name="Обычный 6 2 5 2 3 3" xfId="545"/>
    <cellStyle name="Обычный 6 2 5 2 3 4" xfId="887"/>
    <cellStyle name="Обычный 6 2 5 2 3 5" xfId="1229"/>
    <cellStyle name="Обычный 6 2 5 2 4" xfId="194"/>
    <cellStyle name="Обычный 6 2 5 2 4 2" xfId="547"/>
    <cellStyle name="Обычный 6 2 5 2 4 3" xfId="889"/>
    <cellStyle name="Обычный 6 2 5 2 4 4" xfId="1231"/>
    <cellStyle name="Обычный 6 2 5 2 5" xfId="542"/>
    <cellStyle name="Обычный 6 2 5 2 6" xfId="884"/>
    <cellStyle name="Обычный 6 2 5 2 7" xfId="1226"/>
    <cellStyle name="Обычный 6 2 5 3" xfId="195"/>
    <cellStyle name="Обычный 6 2 5 3 2" xfId="196"/>
    <cellStyle name="Обычный 6 2 5 3 2 2" xfId="549"/>
    <cellStyle name="Обычный 6 2 5 3 2 3" xfId="891"/>
    <cellStyle name="Обычный 6 2 5 3 2 4" xfId="1233"/>
    <cellStyle name="Обычный 6 2 5 3 3" xfId="548"/>
    <cellStyle name="Обычный 6 2 5 3 4" xfId="890"/>
    <cellStyle name="Обычный 6 2 5 3 5" xfId="1232"/>
    <cellStyle name="Обычный 6 2 5 4" xfId="197"/>
    <cellStyle name="Обычный 6 2 5 4 2" xfId="198"/>
    <cellStyle name="Обычный 6 2 5 4 2 2" xfId="551"/>
    <cellStyle name="Обычный 6 2 5 4 2 3" xfId="893"/>
    <cellStyle name="Обычный 6 2 5 4 2 4" xfId="1235"/>
    <cellStyle name="Обычный 6 2 5 4 3" xfId="550"/>
    <cellStyle name="Обычный 6 2 5 4 4" xfId="892"/>
    <cellStyle name="Обычный 6 2 5 4 5" xfId="1234"/>
    <cellStyle name="Обычный 6 2 5 5" xfId="199"/>
    <cellStyle name="Обычный 6 2 5 5 2" xfId="552"/>
    <cellStyle name="Обычный 6 2 5 5 3" xfId="894"/>
    <cellStyle name="Обычный 6 2 5 5 4" xfId="1236"/>
    <cellStyle name="Обычный 6 2 5 6" xfId="541"/>
    <cellStyle name="Обычный 6 2 5 7" xfId="883"/>
    <cellStyle name="Обычный 6 2 5 8" xfId="1225"/>
    <cellStyle name="Обычный 6 2 6" xfId="200"/>
    <cellStyle name="Обычный 6 2 6 2" xfId="201"/>
    <cellStyle name="Обычный 6 2 6 2 2" xfId="202"/>
    <cellStyle name="Обычный 6 2 6 2 2 2" xfId="555"/>
    <cellStyle name="Обычный 6 2 6 2 2 3" xfId="897"/>
    <cellStyle name="Обычный 6 2 6 2 2 4" xfId="1239"/>
    <cellStyle name="Обычный 6 2 6 2 3" xfId="554"/>
    <cellStyle name="Обычный 6 2 6 2 4" xfId="896"/>
    <cellStyle name="Обычный 6 2 6 2 5" xfId="1238"/>
    <cellStyle name="Обычный 6 2 6 3" xfId="203"/>
    <cellStyle name="Обычный 6 2 6 3 2" xfId="204"/>
    <cellStyle name="Обычный 6 2 6 3 2 2" xfId="557"/>
    <cellStyle name="Обычный 6 2 6 3 2 3" xfId="899"/>
    <cellStyle name="Обычный 6 2 6 3 2 4" xfId="1241"/>
    <cellStyle name="Обычный 6 2 6 3 3" xfId="556"/>
    <cellStyle name="Обычный 6 2 6 3 4" xfId="898"/>
    <cellStyle name="Обычный 6 2 6 3 5" xfId="1240"/>
    <cellStyle name="Обычный 6 2 6 4" xfId="205"/>
    <cellStyle name="Обычный 6 2 6 4 2" xfId="558"/>
    <cellStyle name="Обычный 6 2 6 4 3" xfId="900"/>
    <cellStyle name="Обычный 6 2 6 4 4" xfId="1242"/>
    <cellStyle name="Обычный 6 2 6 5" xfId="553"/>
    <cellStyle name="Обычный 6 2 6 6" xfId="895"/>
    <cellStyle name="Обычный 6 2 6 7" xfId="1237"/>
    <cellStyle name="Обычный 6 2 7" xfId="206"/>
    <cellStyle name="Обычный 6 2 7 2" xfId="207"/>
    <cellStyle name="Обычный 6 2 7 2 2" xfId="560"/>
    <cellStyle name="Обычный 6 2 7 2 3" xfId="902"/>
    <cellStyle name="Обычный 6 2 7 2 4" xfId="1244"/>
    <cellStyle name="Обычный 6 2 7 3" xfId="559"/>
    <cellStyle name="Обычный 6 2 7 4" xfId="901"/>
    <cellStyle name="Обычный 6 2 7 5" xfId="1243"/>
    <cellStyle name="Обычный 6 2 8" xfId="208"/>
    <cellStyle name="Обычный 6 2 8 2" xfId="209"/>
    <cellStyle name="Обычный 6 2 8 2 2" xfId="562"/>
    <cellStyle name="Обычный 6 2 8 2 3" xfId="904"/>
    <cellStyle name="Обычный 6 2 8 2 4" xfId="1246"/>
    <cellStyle name="Обычный 6 2 8 3" xfId="561"/>
    <cellStyle name="Обычный 6 2 8 4" xfId="903"/>
    <cellStyle name="Обычный 6 2 8 5" xfId="1245"/>
    <cellStyle name="Обычный 6 2 9" xfId="210"/>
    <cellStyle name="Обычный 6 2 9 2" xfId="211"/>
    <cellStyle name="Обычный 6 2 9 2 2" xfId="564"/>
    <cellStyle name="Обычный 6 2 9 2 3" xfId="906"/>
    <cellStyle name="Обычный 6 2 9 2 4" xfId="1248"/>
    <cellStyle name="Обычный 6 2 9 3" xfId="563"/>
    <cellStyle name="Обычный 6 2 9 4" xfId="905"/>
    <cellStyle name="Обычный 6 2 9 5" xfId="1247"/>
    <cellStyle name="Обычный 6 3" xfId="212"/>
    <cellStyle name="Обычный 6 3 2" xfId="213"/>
    <cellStyle name="Обычный 6 3 2 2" xfId="214"/>
    <cellStyle name="Обычный 6 3 2 2 2" xfId="215"/>
    <cellStyle name="Обычный 6 3 2 2 2 2" xfId="568"/>
    <cellStyle name="Обычный 6 3 2 2 2 3" xfId="910"/>
    <cellStyle name="Обычный 6 3 2 2 2 4" xfId="1252"/>
    <cellStyle name="Обычный 6 3 2 2 3" xfId="567"/>
    <cellStyle name="Обычный 6 3 2 2 4" xfId="909"/>
    <cellStyle name="Обычный 6 3 2 2 5" xfId="1251"/>
    <cellStyle name="Обычный 6 3 2 3" xfId="216"/>
    <cellStyle name="Обычный 6 3 2 3 2" xfId="217"/>
    <cellStyle name="Обычный 6 3 2 3 2 2" xfId="570"/>
    <cellStyle name="Обычный 6 3 2 3 2 3" xfId="912"/>
    <cellStyle name="Обычный 6 3 2 3 2 4" xfId="1254"/>
    <cellStyle name="Обычный 6 3 2 3 3" xfId="569"/>
    <cellStyle name="Обычный 6 3 2 3 4" xfId="911"/>
    <cellStyle name="Обычный 6 3 2 3 5" xfId="1253"/>
    <cellStyle name="Обычный 6 3 2 4" xfId="218"/>
    <cellStyle name="Обычный 6 3 2 4 2" xfId="571"/>
    <cellStyle name="Обычный 6 3 2 4 3" xfId="913"/>
    <cellStyle name="Обычный 6 3 2 4 4" xfId="1255"/>
    <cellStyle name="Обычный 6 3 2 5" xfId="566"/>
    <cellStyle name="Обычный 6 3 2 6" xfId="908"/>
    <cellStyle name="Обычный 6 3 2 7" xfId="1250"/>
    <cellStyle name="Обычный 6 3 3" xfId="219"/>
    <cellStyle name="Обычный 6 3 3 2" xfId="220"/>
    <cellStyle name="Обычный 6 3 3 2 2" xfId="573"/>
    <cellStyle name="Обычный 6 3 3 2 3" xfId="915"/>
    <cellStyle name="Обычный 6 3 3 2 4" xfId="1257"/>
    <cellStyle name="Обычный 6 3 3 3" xfId="572"/>
    <cellStyle name="Обычный 6 3 3 4" xfId="914"/>
    <cellStyle name="Обычный 6 3 3 5" xfId="1256"/>
    <cellStyle name="Обычный 6 3 4" xfId="221"/>
    <cellStyle name="Обычный 6 3 4 2" xfId="222"/>
    <cellStyle name="Обычный 6 3 4 2 2" xfId="575"/>
    <cellStyle name="Обычный 6 3 4 2 3" xfId="917"/>
    <cellStyle name="Обычный 6 3 4 2 4" xfId="1259"/>
    <cellStyle name="Обычный 6 3 4 3" xfId="574"/>
    <cellStyle name="Обычный 6 3 4 4" xfId="916"/>
    <cellStyle name="Обычный 6 3 4 5" xfId="1258"/>
    <cellStyle name="Обычный 6 3 5" xfId="223"/>
    <cellStyle name="Обычный 6 3 5 2" xfId="576"/>
    <cellStyle name="Обычный 6 3 5 3" xfId="918"/>
    <cellStyle name="Обычный 6 3 5 4" xfId="1260"/>
    <cellStyle name="Обычный 6 3 6" xfId="565"/>
    <cellStyle name="Обычный 6 3 7" xfId="907"/>
    <cellStyle name="Обычный 6 3 8" xfId="1249"/>
    <cellStyle name="Обычный 6 4" xfId="224"/>
    <cellStyle name="Обычный 6 4 2" xfId="225"/>
    <cellStyle name="Обычный 6 4 2 2" xfId="226"/>
    <cellStyle name="Обычный 6 4 2 2 2" xfId="227"/>
    <cellStyle name="Обычный 6 4 2 2 2 2" xfId="580"/>
    <cellStyle name="Обычный 6 4 2 2 2 3" xfId="922"/>
    <cellStyle name="Обычный 6 4 2 2 2 4" xfId="1264"/>
    <cellStyle name="Обычный 6 4 2 2 3" xfId="579"/>
    <cellStyle name="Обычный 6 4 2 2 4" xfId="921"/>
    <cellStyle name="Обычный 6 4 2 2 5" xfId="1263"/>
    <cellStyle name="Обычный 6 4 2 3" xfId="228"/>
    <cellStyle name="Обычный 6 4 2 3 2" xfId="229"/>
    <cellStyle name="Обычный 6 4 2 3 2 2" xfId="582"/>
    <cellStyle name="Обычный 6 4 2 3 2 3" xfId="924"/>
    <cellStyle name="Обычный 6 4 2 3 2 4" xfId="1266"/>
    <cellStyle name="Обычный 6 4 2 3 3" xfId="581"/>
    <cellStyle name="Обычный 6 4 2 3 4" xfId="923"/>
    <cellStyle name="Обычный 6 4 2 3 5" xfId="1265"/>
    <cellStyle name="Обычный 6 4 2 4" xfId="230"/>
    <cellStyle name="Обычный 6 4 2 4 2" xfId="583"/>
    <cellStyle name="Обычный 6 4 2 4 3" xfId="925"/>
    <cellStyle name="Обычный 6 4 2 4 4" xfId="1267"/>
    <cellStyle name="Обычный 6 4 2 5" xfId="578"/>
    <cellStyle name="Обычный 6 4 2 6" xfId="920"/>
    <cellStyle name="Обычный 6 4 2 7" xfId="1262"/>
    <cellStyle name="Обычный 6 4 3" xfId="231"/>
    <cellStyle name="Обычный 6 4 3 2" xfId="232"/>
    <cellStyle name="Обычный 6 4 3 2 2" xfId="585"/>
    <cellStyle name="Обычный 6 4 3 2 3" xfId="927"/>
    <cellStyle name="Обычный 6 4 3 2 4" xfId="1269"/>
    <cellStyle name="Обычный 6 4 3 3" xfId="584"/>
    <cellStyle name="Обычный 6 4 3 4" xfId="926"/>
    <cellStyle name="Обычный 6 4 3 5" xfId="1268"/>
    <cellStyle name="Обычный 6 4 4" xfId="233"/>
    <cellStyle name="Обычный 6 4 4 2" xfId="234"/>
    <cellStyle name="Обычный 6 4 4 2 2" xfId="587"/>
    <cellStyle name="Обычный 6 4 4 2 3" xfId="929"/>
    <cellStyle name="Обычный 6 4 4 2 4" xfId="1271"/>
    <cellStyle name="Обычный 6 4 4 3" xfId="586"/>
    <cellStyle name="Обычный 6 4 4 4" xfId="928"/>
    <cellStyle name="Обычный 6 4 4 5" xfId="1270"/>
    <cellStyle name="Обычный 6 4 5" xfId="235"/>
    <cellStyle name="Обычный 6 4 5 2" xfId="588"/>
    <cellStyle name="Обычный 6 4 5 3" xfId="930"/>
    <cellStyle name="Обычный 6 4 5 4" xfId="1272"/>
    <cellStyle name="Обычный 6 4 6" xfId="577"/>
    <cellStyle name="Обычный 6 4 7" xfId="919"/>
    <cellStyle name="Обычный 6 4 8" xfId="1261"/>
    <cellStyle name="Обычный 6 5" xfId="236"/>
    <cellStyle name="Обычный 6 5 2" xfId="237"/>
    <cellStyle name="Обычный 6 5 2 2" xfId="238"/>
    <cellStyle name="Обычный 6 5 2 2 2" xfId="591"/>
    <cellStyle name="Обычный 6 5 2 2 3" xfId="933"/>
    <cellStyle name="Обычный 6 5 2 2 4" xfId="1275"/>
    <cellStyle name="Обычный 6 5 2 3" xfId="590"/>
    <cellStyle name="Обычный 6 5 2 4" xfId="932"/>
    <cellStyle name="Обычный 6 5 2 5" xfId="1274"/>
    <cellStyle name="Обычный 6 5 3" xfId="239"/>
    <cellStyle name="Обычный 6 5 3 2" xfId="240"/>
    <cellStyle name="Обычный 6 5 3 2 2" xfId="593"/>
    <cellStyle name="Обычный 6 5 3 2 3" xfId="935"/>
    <cellStyle name="Обычный 6 5 3 2 4" xfId="1277"/>
    <cellStyle name="Обычный 6 5 3 3" xfId="592"/>
    <cellStyle name="Обычный 6 5 3 4" xfId="934"/>
    <cellStyle name="Обычный 6 5 3 5" xfId="1276"/>
    <cellStyle name="Обычный 6 5 4" xfId="241"/>
    <cellStyle name="Обычный 6 5 4 2" xfId="594"/>
    <cellStyle name="Обычный 6 5 4 3" xfId="936"/>
    <cellStyle name="Обычный 6 5 4 4" xfId="1278"/>
    <cellStyle name="Обычный 6 5 5" xfId="589"/>
    <cellStyle name="Обычный 6 5 6" xfId="931"/>
    <cellStyle name="Обычный 6 5 7" xfId="1273"/>
    <cellStyle name="Обычный 6 6" xfId="242"/>
    <cellStyle name="Обычный 6 6 2" xfId="243"/>
    <cellStyle name="Обычный 6 6 2 2" xfId="596"/>
    <cellStyle name="Обычный 6 6 2 3" xfId="938"/>
    <cellStyle name="Обычный 6 6 2 4" xfId="1280"/>
    <cellStyle name="Обычный 6 6 3" xfId="595"/>
    <cellStyle name="Обычный 6 6 4" xfId="937"/>
    <cellStyle name="Обычный 6 6 5" xfId="1279"/>
    <cellStyle name="Обычный 6 7" xfId="244"/>
    <cellStyle name="Обычный 6 7 2" xfId="245"/>
    <cellStyle name="Обычный 6 7 2 2" xfId="598"/>
    <cellStyle name="Обычный 6 7 2 3" xfId="940"/>
    <cellStyle name="Обычный 6 7 2 4" xfId="1282"/>
    <cellStyle name="Обычный 6 7 3" xfId="597"/>
    <cellStyle name="Обычный 6 7 4" xfId="939"/>
    <cellStyle name="Обычный 6 7 5" xfId="1281"/>
    <cellStyle name="Обычный 6 8" xfId="246"/>
    <cellStyle name="Обычный 6 8 2" xfId="247"/>
    <cellStyle name="Обычный 6 8 2 2" xfId="600"/>
    <cellStyle name="Обычный 6 8 2 3" xfId="942"/>
    <cellStyle name="Обычный 6 8 2 4" xfId="1284"/>
    <cellStyle name="Обычный 6 8 3" xfId="599"/>
    <cellStyle name="Обычный 6 8 4" xfId="941"/>
    <cellStyle name="Обычный 6 8 5" xfId="1283"/>
    <cellStyle name="Обычный 6 9" xfId="248"/>
    <cellStyle name="Обычный 6 9 2" xfId="601"/>
    <cellStyle name="Обычный 6 9 3" xfId="943"/>
    <cellStyle name="Обычный 6 9 4" xfId="1285"/>
    <cellStyle name="Обычный 7" xfId="3"/>
    <cellStyle name="Обычный 7 2" xfId="249"/>
    <cellStyle name="Обычный 7 2 10" xfId="944"/>
    <cellStyle name="Обычный 7 2 11" xfId="1286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2 2 2" xfId="606"/>
    <cellStyle name="Обычный 7 2 2 2 2 2 3" xfId="948"/>
    <cellStyle name="Обычный 7 2 2 2 2 2 4" xfId="1290"/>
    <cellStyle name="Обычный 7 2 2 2 2 3" xfId="605"/>
    <cellStyle name="Обычный 7 2 2 2 2 4" xfId="947"/>
    <cellStyle name="Обычный 7 2 2 2 2 5" xfId="1289"/>
    <cellStyle name="Обычный 7 2 2 2 3" xfId="254"/>
    <cellStyle name="Обычный 7 2 2 2 3 2" xfId="255"/>
    <cellStyle name="Обычный 7 2 2 2 3 2 2" xfId="608"/>
    <cellStyle name="Обычный 7 2 2 2 3 2 3" xfId="950"/>
    <cellStyle name="Обычный 7 2 2 2 3 2 4" xfId="1292"/>
    <cellStyle name="Обычный 7 2 2 2 3 3" xfId="607"/>
    <cellStyle name="Обычный 7 2 2 2 3 4" xfId="949"/>
    <cellStyle name="Обычный 7 2 2 2 3 5" xfId="1291"/>
    <cellStyle name="Обычный 7 2 2 2 4" xfId="256"/>
    <cellStyle name="Обычный 7 2 2 2 4 2" xfId="609"/>
    <cellStyle name="Обычный 7 2 2 2 4 3" xfId="951"/>
    <cellStyle name="Обычный 7 2 2 2 4 4" xfId="1293"/>
    <cellStyle name="Обычный 7 2 2 2 5" xfId="604"/>
    <cellStyle name="Обычный 7 2 2 2 6" xfId="946"/>
    <cellStyle name="Обычный 7 2 2 2 7" xfId="1288"/>
    <cellStyle name="Обычный 7 2 2 3" xfId="257"/>
    <cellStyle name="Обычный 7 2 2 3 2" xfId="258"/>
    <cellStyle name="Обычный 7 2 2 3 2 2" xfId="611"/>
    <cellStyle name="Обычный 7 2 2 3 2 3" xfId="953"/>
    <cellStyle name="Обычный 7 2 2 3 2 4" xfId="1295"/>
    <cellStyle name="Обычный 7 2 2 3 3" xfId="610"/>
    <cellStyle name="Обычный 7 2 2 3 4" xfId="952"/>
    <cellStyle name="Обычный 7 2 2 3 5" xfId="1294"/>
    <cellStyle name="Обычный 7 2 2 4" xfId="259"/>
    <cellStyle name="Обычный 7 2 2 4 2" xfId="260"/>
    <cellStyle name="Обычный 7 2 2 4 2 2" xfId="613"/>
    <cellStyle name="Обычный 7 2 2 4 2 3" xfId="955"/>
    <cellStyle name="Обычный 7 2 2 4 2 4" xfId="1297"/>
    <cellStyle name="Обычный 7 2 2 4 3" xfId="612"/>
    <cellStyle name="Обычный 7 2 2 4 4" xfId="954"/>
    <cellStyle name="Обычный 7 2 2 4 5" xfId="1296"/>
    <cellStyle name="Обычный 7 2 2 5" xfId="261"/>
    <cellStyle name="Обычный 7 2 2 5 2" xfId="614"/>
    <cellStyle name="Обычный 7 2 2 5 3" xfId="956"/>
    <cellStyle name="Обычный 7 2 2 5 4" xfId="1298"/>
    <cellStyle name="Обычный 7 2 2 6" xfId="603"/>
    <cellStyle name="Обычный 7 2 2 7" xfId="945"/>
    <cellStyle name="Обычный 7 2 2 8" xfId="1287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2 2 2" xfId="618"/>
    <cellStyle name="Обычный 7 2 3 2 2 2 3" xfId="960"/>
    <cellStyle name="Обычный 7 2 3 2 2 2 4" xfId="1302"/>
    <cellStyle name="Обычный 7 2 3 2 2 3" xfId="617"/>
    <cellStyle name="Обычный 7 2 3 2 2 4" xfId="959"/>
    <cellStyle name="Обычный 7 2 3 2 2 5" xfId="1301"/>
    <cellStyle name="Обычный 7 2 3 2 3" xfId="266"/>
    <cellStyle name="Обычный 7 2 3 2 3 2" xfId="267"/>
    <cellStyle name="Обычный 7 2 3 2 3 2 2" xfId="620"/>
    <cellStyle name="Обычный 7 2 3 2 3 2 3" xfId="962"/>
    <cellStyle name="Обычный 7 2 3 2 3 2 4" xfId="1304"/>
    <cellStyle name="Обычный 7 2 3 2 3 3" xfId="619"/>
    <cellStyle name="Обычный 7 2 3 2 3 4" xfId="961"/>
    <cellStyle name="Обычный 7 2 3 2 3 5" xfId="1303"/>
    <cellStyle name="Обычный 7 2 3 2 4" xfId="268"/>
    <cellStyle name="Обычный 7 2 3 2 4 2" xfId="621"/>
    <cellStyle name="Обычный 7 2 3 2 4 3" xfId="963"/>
    <cellStyle name="Обычный 7 2 3 2 4 4" xfId="1305"/>
    <cellStyle name="Обычный 7 2 3 2 5" xfId="616"/>
    <cellStyle name="Обычный 7 2 3 2 6" xfId="958"/>
    <cellStyle name="Обычный 7 2 3 2 7" xfId="1300"/>
    <cellStyle name="Обычный 7 2 3 3" xfId="269"/>
    <cellStyle name="Обычный 7 2 3 3 2" xfId="270"/>
    <cellStyle name="Обычный 7 2 3 3 2 2" xfId="623"/>
    <cellStyle name="Обычный 7 2 3 3 2 3" xfId="965"/>
    <cellStyle name="Обычный 7 2 3 3 2 4" xfId="1307"/>
    <cellStyle name="Обычный 7 2 3 3 3" xfId="622"/>
    <cellStyle name="Обычный 7 2 3 3 4" xfId="964"/>
    <cellStyle name="Обычный 7 2 3 3 5" xfId="1306"/>
    <cellStyle name="Обычный 7 2 3 4" xfId="271"/>
    <cellStyle name="Обычный 7 2 3 4 2" xfId="272"/>
    <cellStyle name="Обычный 7 2 3 4 2 2" xfId="625"/>
    <cellStyle name="Обычный 7 2 3 4 2 3" xfId="967"/>
    <cellStyle name="Обычный 7 2 3 4 2 4" xfId="1309"/>
    <cellStyle name="Обычный 7 2 3 4 3" xfId="624"/>
    <cellStyle name="Обычный 7 2 3 4 4" xfId="966"/>
    <cellStyle name="Обычный 7 2 3 4 5" xfId="1308"/>
    <cellStyle name="Обычный 7 2 3 5" xfId="273"/>
    <cellStyle name="Обычный 7 2 3 5 2" xfId="626"/>
    <cellStyle name="Обычный 7 2 3 5 3" xfId="968"/>
    <cellStyle name="Обычный 7 2 3 5 4" xfId="1310"/>
    <cellStyle name="Обычный 7 2 3 6" xfId="615"/>
    <cellStyle name="Обычный 7 2 3 7" xfId="957"/>
    <cellStyle name="Обычный 7 2 3 8" xfId="1299"/>
    <cellStyle name="Обычный 7 2 4" xfId="274"/>
    <cellStyle name="Обычный 7 2 4 2" xfId="275"/>
    <cellStyle name="Обычный 7 2 4 2 2" xfId="276"/>
    <cellStyle name="Обычный 7 2 4 2 2 2" xfId="629"/>
    <cellStyle name="Обычный 7 2 4 2 2 3" xfId="971"/>
    <cellStyle name="Обычный 7 2 4 2 2 4" xfId="1313"/>
    <cellStyle name="Обычный 7 2 4 2 3" xfId="628"/>
    <cellStyle name="Обычный 7 2 4 2 4" xfId="970"/>
    <cellStyle name="Обычный 7 2 4 2 5" xfId="1312"/>
    <cellStyle name="Обычный 7 2 4 3" xfId="277"/>
    <cellStyle name="Обычный 7 2 4 3 2" xfId="278"/>
    <cellStyle name="Обычный 7 2 4 3 2 2" xfId="631"/>
    <cellStyle name="Обычный 7 2 4 3 2 3" xfId="973"/>
    <cellStyle name="Обычный 7 2 4 3 2 4" xfId="1315"/>
    <cellStyle name="Обычный 7 2 4 3 3" xfId="630"/>
    <cellStyle name="Обычный 7 2 4 3 4" xfId="972"/>
    <cellStyle name="Обычный 7 2 4 3 5" xfId="1314"/>
    <cellStyle name="Обычный 7 2 4 4" xfId="279"/>
    <cellStyle name="Обычный 7 2 4 4 2" xfId="632"/>
    <cellStyle name="Обычный 7 2 4 4 3" xfId="974"/>
    <cellStyle name="Обычный 7 2 4 4 4" xfId="1316"/>
    <cellStyle name="Обычный 7 2 4 5" xfId="627"/>
    <cellStyle name="Обычный 7 2 4 6" xfId="969"/>
    <cellStyle name="Обычный 7 2 4 7" xfId="1311"/>
    <cellStyle name="Обычный 7 2 5" xfId="280"/>
    <cellStyle name="Обычный 7 2 5 2" xfId="281"/>
    <cellStyle name="Обычный 7 2 5 2 2" xfId="634"/>
    <cellStyle name="Обычный 7 2 5 2 3" xfId="976"/>
    <cellStyle name="Обычный 7 2 5 2 4" xfId="1318"/>
    <cellStyle name="Обычный 7 2 5 3" xfId="633"/>
    <cellStyle name="Обычный 7 2 5 4" xfId="975"/>
    <cellStyle name="Обычный 7 2 5 5" xfId="1317"/>
    <cellStyle name="Обычный 7 2 6" xfId="282"/>
    <cellStyle name="Обычный 7 2 6 2" xfId="283"/>
    <cellStyle name="Обычный 7 2 6 2 2" xfId="636"/>
    <cellStyle name="Обычный 7 2 6 2 3" xfId="978"/>
    <cellStyle name="Обычный 7 2 6 2 4" xfId="1320"/>
    <cellStyle name="Обычный 7 2 6 3" xfId="635"/>
    <cellStyle name="Обычный 7 2 6 4" xfId="977"/>
    <cellStyle name="Обычный 7 2 6 5" xfId="1319"/>
    <cellStyle name="Обычный 7 2 7" xfId="284"/>
    <cellStyle name="Обычный 7 2 7 2" xfId="285"/>
    <cellStyle name="Обычный 7 2 7 2 2" xfId="638"/>
    <cellStyle name="Обычный 7 2 7 2 3" xfId="980"/>
    <cellStyle name="Обычный 7 2 7 2 4" xfId="1322"/>
    <cellStyle name="Обычный 7 2 7 3" xfId="637"/>
    <cellStyle name="Обычный 7 2 7 4" xfId="979"/>
    <cellStyle name="Обычный 7 2 7 5" xfId="1321"/>
    <cellStyle name="Обычный 7 2 8" xfId="286"/>
    <cellStyle name="Обычный 7 2 8 2" xfId="639"/>
    <cellStyle name="Обычный 7 2 8 3" xfId="981"/>
    <cellStyle name="Обычный 7 2 8 4" xfId="1323"/>
    <cellStyle name="Обычный 7 2 9" xfId="602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2 2 2" xfId="644"/>
    <cellStyle name="Обычный 9 2 2 2 2 3" xfId="986"/>
    <cellStyle name="Обычный 9 2 2 2 2 4" xfId="1328"/>
    <cellStyle name="Обычный 9 2 2 2 3" xfId="643"/>
    <cellStyle name="Обычный 9 2 2 2 4" xfId="985"/>
    <cellStyle name="Обычный 9 2 2 2 5" xfId="1327"/>
    <cellStyle name="Обычный 9 2 2 3" xfId="293"/>
    <cellStyle name="Обычный 9 2 2 3 2" xfId="294"/>
    <cellStyle name="Обычный 9 2 2 3 2 2" xfId="646"/>
    <cellStyle name="Обычный 9 2 2 3 2 3" xfId="988"/>
    <cellStyle name="Обычный 9 2 2 3 2 4" xfId="1330"/>
    <cellStyle name="Обычный 9 2 2 3 3" xfId="645"/>
    <cellStyle name="Обычный 9 2 2 3 4" xfId="987"/>
    <cellStyle name="Обычный 9 2 2 3 5" xfId="1329"/>
    <cellStyle name="Обычный 9 2 2 4" xfId="295"/>
    <cellStyle name="Обычный 9 2 2 4 2" xfId="296"/>
    <cellStyle name="Обычный 9 2 2 4 2 2" xfId="648"/>
    <cellStyle name="Обычный 9 2 2 4 2 3" xfId="990"/>
    <cellStyle name="Обычный 9 2 2 4 2 4" xfId="1332"/>
    <cellStyle name="Обычный 9 2 2 4 3" xfId="647"/>
    <cellStyle name="Обычный 9 2 2 4 4" xfId="989"/>
    <cellStyle name="Обычный 9 2 2 4 5" xfId="1331"/>
    <cellStyle name="Обычный 9 2 2 5" xfId="297"/>
    <cellStyle name="Обычный 9 2 2 5 2" xfId="649"/>
    <cellStyle name="Обычный 9 2 2 5 3" xfId="991"/>
    <cellStyle name="Обычный 9 2 2 5 4" xfId="1333"/>
    <cellStyle name="Обычный 9 2 2 6" xfId="642"/>
    <cellStyle name="Обычный 9 2 2 7" xfId="984"/>
    <cellStyle name="Обычный 9 2 2 8" xfId="1326"/>
    <cellStyle name="Обычный 9 2 3" xfId="298"/>
    <cellStyle name="Обычный 9 2 3 2" xfId="299"/>
    <cellStyle name="Обычный 9 2 3 2 2" xfId="651"/>
    <cellStyle name="Обычный 9 2 3 2 3" xfId="993"/>
    <cellStyle name="Обычный 9 2 3 2 4" xfId="1335"/>
    <cellStyle name="Обычный 9 2 3 3" xfId="650"/>
    <cellStyle name="Обычный 9 2 3 4" xfId="992"/>
    <cellStyle name="Обычный 9 2 3 5" xfId="1334"/>
    <cellStyle name="Обычный 9 2 4" xfId="300"/>
    <cellStyle name="Обычный 9 2 4 2" xfId="301"/>
    <cellStyle name="Обычный 9 2 4 2 2" xfId="653"/>
    <cellStyle name="Обычный 9 2 4 2 3" xfId="995"/>
    <cellStyle name="Обычный 9 2 4 2 4" xfId="1337"/>
    <cellStyle name="Обычный 9 2 4 3" xfId="652"/>
    <cellStyle name="Обычный 9 2 4 4" xfId="994"/>
    <cellStyle name="Обычный 9 2 4 5" xfId="1336"/>
    <cellStyle name="Обычный 9 2 5" xfId="302"/>
    <cellStyle name="Обычный 9 2 5 2" xfId="654"/>
    <cellStyle name="Обычный 9 2 5 3" xfId="996"/>
    <cellStyle name="Обычный 9 2 5 4" xfId="1338"/>
    <cellStyle name="Обычный 9 2 6" xfId="641"/>
    <cellStyle name="Обычный 9 2 7" xfId="983"/>
    <cellStyle name="Обычный 9 2 8" xfId="1325"/>
    <cellStyle name="Обычный 9 3" xfId="303"/>
    <cellStyle name="Обычный 9 3 2" xfId="304"/>
    <cellStyle name="Обычный 9 3 2 2" xfId="305"/>
    <cellStyle name="Обычный 9 3 2 2 2" xfId="657"/>
    <cellStyle name="Обычный 9 3 2 2 3" xfId="999"/>
    <cellStyle name="Обычный 9 3 2 2 4" xfId="1341"/>
    <cellStyle name="Обычный 9 3 2 3" xfId="656"/>
    <cellStyle name="Обычный 9 3 2 4" xfId="998"/>
    <cellStyle name="Обычный 9 3 2 5" xfId="1340"/>
    <cellStyle name="Обычный 9 3 3" xfId="306"/>
    <cellStyle name="Обычный 9 3 3 2" xfId="307"/>
    <cellStyle name="Обычный 9 3 3 2 2" xfId="659"/>
    <cellStyle name="Обычный 9 3 3 2 3" xfId="1001"/>
    <cellStyle name="Обычный 9 3 3 2 4" xfId="1343"/>
    <cellStyle name="Обычный 9 3 3 3" xfId="658"/>
    <cellStyle name="Обычный 9 3 3 4" xfId="1000"/>
    <cellStyle name="Обычный 9 3 3 5" xfId="1342"/>
    <cellStyle name="Обычный 9 3 4" xfId="308"/>
    <cellStyle name="Обычный 9 3 4 2" xfId="309"/>
    <cellStyle name="Обычный 9 3 4 2 2" xfId="661"/>
    <cellStyle name="Обычный 9 3 4 2 3" xfId="1003"/>
    <cellStyle name="Обычный 9 3 4 2 4" xfId="1345"/>
    <cellStyle name="Обычный 9 3 4 3" xfId="660"/>
    <cellStyle name="Обычный 9 3 4 4" xfId="1002"/>
    <cellStyle name="Обычный 9 3 4 5" xfId="1344"/>
    <cellStyle name="Обычный 9 3 5" xfId="310"/>
    <cellStyle name="Обычный 9 3 5 2" xfId="662"/>
    <cellStyle name="Обычный 9 3 5 3" xfId="1004"/>
    <cellStyle name="Обычный 9 3 5 4" xfId="1346"/>
    <cellStyle name="Обычный 9 3 6" xfId="655"/>
    <cellStyle name="Обычный 9 3 7" xfId="997"/>
    <cellStyle name="Обычный 9 3 8" xfId="1339"/>
    <cellStyle name="Обычный 9 4" xfId="311"/>
    <cellStyle name="Обычный 9 4 2" xfId="312"/>
    <cellStyle name="Обычный 9 4 2 2" xfId="664"/>
    <cellStyle name="Обычный 9 4 2 3" xfId="1006"/>
    <cellStyle name="Обычный 9 4 2 4" xfId="1348"/>
    <cellStyle name="Обычный 9 4 3" xfId="663"/>
    <cellStyle name="Обычный 9 4 4" xfId="1005"/>
    <cellStyle name="Обычный 9 4 5" xfId="1347"/>
    <cellStyle name="Обычный 9 5" xfId="313"/>
    <cellStyle name="Обычный 9 5 2" xfId="314"/>
    <cellStyle name="Обычный 9 5 2 2" xfId="666"/>
    <cellStyle name="Обычный 9 5 2 3" xfId="1008"/>
    <cellStyle name="Обычный 9 5 2 4" xfId="1350"/>
    <cellStyle name="Обычный 9 5 3" xfId="665"/>
    <cellStyle name="Обычный 9 5 4" xfId="1007"/>
    <cellStyle name="Обычный 9 5 5" xfId="1349"/>
    <cellStyle name="Обычный 9 6" xfId="315"/>
    <cellStyle name="Обычный 9 6 2" xfId="667"/>
    <cellStyle name="Обычный 9 6 3" xfId="1009"/>
    <cellStyle name="Обычный 9 6 4" xfId="1351"/>
    <cellStyle name="Обычный 9 7" xfId="640"/>
    <cellStyle name="Обычный 9 8" xfId="982"/>
    <cellStyle name="Обычный 9 9" xfId="1324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10" xfId="1010"/>
    <cellStyle name="Финансовый 2 11" xfId="1352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2 3 2" xfId="672"/>
    <cellStyle name="Финансовый 2 2 2 2 3 3" xfId="1014"/>
    <cellStyle name="Финансовый 2 2 2 2 3 4" xfId="1356"/>
    <cellStyle name="Финансовый 2 2 2 2 4" xfId="671"/>
    <cellStyle name="Финансовый 2 2 2 2 5" xfId="1013"/>
    <cellStyle name="Финансовый 2 2 2 2 6" xfId="1355"/>
    <cellStyle name="Финансовый 2 2 2 3" xfId="330"/>
    <cellStyle name="Финансовый 2 2 2 3 2" xfId="331"/>
    <cellStyle name="Финансовый 2 2 2 3 2 2" xfId="674"/>
    <cellStyle name="Финансовый 2 2 2 3 2 3" xfId="1016"/>
    <cellStyle name="Финансовый 2 2 2 3 2 4" xfId="1358"/>
    <cellStyle name="Финансовый 2 2 2 3 3" xfId="673"/>
    <cellStyle name="Финансовый 2 2 2 3 4" xfId="1015"/>
    <cellStyle name="Финансовый 2 2 2 3 5" xfId="1357"/>
    <cellStyle name="Финансовый 2 2 2 4" xfId="332"/>
    <cellStyle name="Финансовый 2 2 2 4 2" xfId="675"/>
    <cellStyle name="Финансовый 2 2 2 4 3" xfId="1017"/>
    <cellStyle name="Финансовый 2 2 2 4 4" xfId="1359"/>
    <cellStyle name="Финансовый 2 2 2 5" xfId="670"/>
    <cellStyle name="Финансовый 2 2 2 6" xfId="1012"/>
    <cellStyle name="Финансовый 2 2 2 7" xfId="1354"/>
    <cellStyle name="Финансовый 2 2 3" xfId="333"/>
    <cellStyle name="Финансовый 2 2 3 2" xfId="334"/>
    <cellStyle name="Финансовый 2 2 3 2 2" xfId="677"/>
    <cellStyle name="Финансовый 2 2 3 2 3" xfId="1019"/>
    <cellStyle name="Финансовый 2 2 3 2 4" xfId="1361"/>
    <cellStyle name="Финансовый 2 2 3 3" xfId="676"/>
    <cellStyle name="Финансовый 2 2 3 4" xfId="1018"/>
    <cellStyle name="Финансовый 2 2 3 5" xfId="1360"/>
    <cellStyle name="Финансовый 2 2 4" xfId="335"/>
    <cellStyle name="Финансовый 2 2 4 2" xfId="336"/>
    <cellStyle name="Финансовый 2 2 4 2 2" xfId="679"/>
    <cellStyle name="Финансовый 2 2 4 2 3" xfId="1021"/>
    <cellStyle name="Финансовый 2 2 4 2 4" xfId="1363"/>
    <cellStyle name="Финансовый 2 2 4 3" xfId="678"/>
    <cellStyle name="Финансовый 2 2 4 4" xfId="1020"/>
    <cellStyle name="Финансовый 2 2 4 5" xfId="1362"/>
    <cellStyle name="Финансовый 2 2 5" xfId="337"/>
    <cellStyle name="Финансовый 2 2 5 2" xfId="680"/>
    <cellStyle name="Финансовый 2 2 5 3" xfId="1022"/>
    <cellStyle name="Финансовый 2 2 5 4" xfId="1364"/>
    <cellStyle name="Финансовый 2 2 6" xfId="669"/>
    <cellStyle name="Финансовый 2 2 7" xfId="1011"/>
    <cellStyle name="Финансовый 2 2 8" xfId="1353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2 2 2" xfId="684"/>
    <cellStyle name="Финансовый 2 3 2 2 2 3" xfId="1026"/>
    <cellStyle name="Финансовый 2 3 2 2 2 4" xfId="1368"/>
    <cellStyle name="Финансовый 2 3 2 2 3" xfId="683"/>
    <cellStyle name="Финансовый 2 3 2 2 4" xfId="1025"/>
    <cellStyle name="Финансовый 2 3 2 2 5" xfId="1367"/>
    <cellStyle name="Финансовый 2 3 2 3" xfId="342"/>
    <cellStyle name="Финансовый 2 3 2 3 2" xfId="343"/>
    <cellStyle name="Финансовый 2 3 2 3 2 2" xfId="686"/>
    <cellStyle name="Финансовый 2 3 2 3 2 3" xfId="1028"/>
    <cellStyle name="Финансовый 2 3 2 3 2 4" xfId="1370"/>
    <cellStyle name="Финансовый 2 3 2 3 3" xfId="685"/>
    <cellStyle name="Финансовый 2 3 2 3 4" xfId="1027"/>
    <cellStyle name="Финансовый 2 3 2 3 5" xfId="1369"/>
    <cellStyle name="Финансовый 2 3 2 4" xfId="344"/>
    <cellStyle name="Финансовый 2 3 2 4 2" xfId="687"/>
    <cellStyle name="Финансовый 2 3 2 4 3" xfId="1029"/>
    <cellStyle name="Финансовый 2 3 2 4 4" xfId="1371"/>
    <cellStyle name="Финансовый 2 3 2 5" xfId="682"/>
    <cellStyle name="Финансовый 2 3 2 6" xfId="1024"/>
    <cellStyle name="Финансовый 2 3 2 7" xfId="1366"/>
    <cellStyle name="Финансовый 2 3 3" xfId="345"/>
    <cellStyle name="Финансовый 2 3 3 2" xfId="346"/>
    <cellStyle name="Финансовый 2 3 3 2 2" xfId="689"/>
    <cellStyle name="Финансовый 2 3 3 2 3" xfId="1031"/>
    <cellStyle name="Финансовый 2 3 3 2 4" xfId="1373"/>
    <cellStyle name="Финансовый 2 3 3 3" xfId="688"/>
    <cellStyle name="Финансовый 2 3 3 4" xfId="1030"/>
    <cellStyle name="Финансовый 2 3 3 5" xfId="1372"/>
    <cellStyle name="Финансовый 2 3 4" xfId="347"/>
    <cellStyle name="Финансовый 2 3 4 2" xfId="348"/>
    <cellStyle name="Финансовый 2 3 4 2 2" xfId="691"/>
    <cellStyle name="Финансовый 2 3 4 2 3" xfId="1033"/>
    <cellStyle name="Финансовый 2 3 4 2 4" xfId="1375"/>
    <cellStyle name="Финансовый 2 3 4 3" xfId="690"/>
    <cellStyle name="Финансовый 2 3 4 4" xfId="1032"/>
    <cellStyle name="Финансовый 2 3 4 5" xfId="1374"/>
    <cellStyle name="Финансовый 2 3 5" xfId="349"/>
    <cellStyle name="Финансовый 2 3 5 2" xfId="692"/>
    <cellStyle name="Финансовый 2 3 5 3" xfId="1034"/>
    <cellStyle name="Финансовый 2 3 5 4" xfId="1376"/>
    <cellStyle name="Финансовый 2 3 6" xfId="681"/>
    <cellStyle name="Финансовый 2 3 7" xfId="1023"/>
    <cellStyle name="Финансовый 2 3 8" xfId="1365"/>
    <cellStyle name="Финансовый 2 4" xfId="350"/>
    <cellStyle name="Финансовый 2 4 2" xfId="351"/>
    <cellStyle name="Финансовый 2 4 2 2" xfId="352"/>
    <cellStyle name="Финансовый 2 4 2 2 2" xfId="695"/>
    <cellStyle name="Финансовый 2 4 2 2 3" xfId="1037"/>
    <cellStyle name="Финансовый 2 4 2 2 4" xfId="1379"/>
    <cellStyle name="Финансовый 2 4 2 3" xfId="694"/>
    <cellStyle name="Финансовый 2 4 2 4" xfId="1036"/>
    <cellStyle name="Финансовый 2 4 2 5" xfId="1378"/>
    <cellStyle name="Финансовый 2 4 3" xfId="353"/>
    <cellStyle name="Финансовый 2 4 3 2" xfId="354"/>
    <cellStyle name="Финансовый 2 4 3 2 2" xfId="697"/>
    <cellStyle name="Финансовый 2 4 3 2 3" xfId="1039"/>
    <cellStyle name="Финансовый 2 4 3 2 4" xfId="1381"/>
    <cellStyle name="Финансовый 2 4 3 3" xfId="696"/>
    <cellStyle name="Финансовый 2 4 3 4" xfId="1038"/>
    <cellStyle name="Финансовый 2 4 3 5" xfId="1380"/>
    <cellStyle name="Финансовый 2 4 4" xfId="355"/>
    <cellStyle name="Финансовый 2 4 4 2" xfId="698"/>
    <cellStyle name="Финансовый 2 4 4 3" xfId="1040"/>
    <cellStyle name="Финансовый 2 4 4 4" xfId="1382"/>
    <cellStyle name="Финансовый 2 4 5" xfId="693"/>
    <cellStyle name="Финансовый 2 4 6" xfId="1035"/>
    <cellStyle name="Финансовый 2 4 7" xfId="1377"/>
    <cellStyle name="Финансовый 2 5" xfId="356"/>
    <cellStyle name="Финансовый 2 5 2" xfId="357"/>
    <cellStyle name="Финансовый 2 5 2 2" xfId="700"/>
    <cellStyle name="Финансовый 2 5 2 3" xfId="1042"/>
    <cellStyle name="Финансовый 2 5 2 4" xfId="1384"/>
    <cellStyle name="Финансовый 2 5 3" xfId="699"/>
    <cellStyle name="Финансовый 2 5 4" xfId="1041"/>
    <cellStyle name="Финансовый 2 5 5" xfId="1383"/>
    <cellStyle name="Финансовый 2 6" xfId="358"/>
    <cellStyle name="Финансовый 2 6 2" xfId="359"/>
    <cellStyle name="Финансовый 2 6 2 2" xfId="702"/>
    <cellStyle name="Финансовый 2 6 2 3" xfId="1044"/>
    <cellStyle name="Финансовый 2 6 2 4" xfId="1386"/>
    <cellStyle name="Финансовый 2 6 3" xfId="701"/>
    <cellStyle name="Финансовый 2 6 4" xfId="1043"/>
    <cellStyle name="Финансовый 2 6 5" xfId="1385"/>
    <cellStyle name="Финансовый 2 7" xfId="360"/>
    <cellStyle name="Финансовый 2 7 2" xfId="361"/>
    <cellStyle name="Финансовый 2 7 2 2" xfId="704"/>
    <cellStyle name="Финансовый 2 7 2 3" xfId="1046"/>
    <cellStyle name="Финансовый 2 7 2 4" xfId="1388"/>
    <cellStyle name="Финансовый 2 7 3" xfId="703"/>
    <cellStyle name="Финансовый 2 7 4" xfId="1045"/>
    <cellStyle name="Финансовый 2 7 5" xfId="1387"/>
    <cellStyle name="Финансовый 2 8" xfId="362"/>
    <cellStyle name="Финансовый 2 8 2" xfId="705"/>
    <cellStyle name="Финансовый 2 8 3" xfId="1047"/>
    <cellStyle name="Финансовый 2 8 4" xfId="1389"/>
    <cellStyle name="Финансовый 2 9" xfId="668"/>
    <cellStyle name="Финансовый 3" xfId="363"/>
    <cellStyle name="Финансовый 3 10" xfId="1048"/>
    <cellStyle name="Финансовый 3 11" xfId="1390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2 2 2" xfId="710"/>
    <cellStyle name="Финансовый 3 2 2 2 2 3" xfId="1052"/>
    <cellStyle name="Финансовый 3 2 2 2 2 4" xfId="1394"/>
    <cellStyle name="Финансовый 3 2 2 2 3" xfId="709"/>
    <cellStyle name="Финансовый 3 2 2 2 4" xfId="1051"/>
    <cellStyle name="Финансовый 3 2 2 2 5" xfId="1393"/>
    <cellStyle name="Финансовый 3 2 2 3" xfId="368"/>
    <cellStyle name="Финансовый 3 2 2 3 2" xfId="369"/>
    <cellStyle name="Финансовый 3 2 2 3 2 2" xfId="712"/>
    <cellStyle name="Финансовый 3 2 2 3 2 3" xfId="1054"/>
    <cellStyle name="Финансовый 3 2 2 3 2 4" xfId="1396"/>
    <cellStyle name="Финансовый 3 2 2 3 3" xfId="711"/>
    <cellStyle name="Финансовый 3 2 2 3 4" xfId="1053"/>
    <cellStyle name="Финансовый 3 2 2 3 5" xfId="1395"/>
    <cellStyle name="Финансовый 3 2 2 4" xfId="370"/>
    <cellStyle name="Финансовый 3 2 2 4 2" xfId="713"/>
    <cellStyle name="Финансовый 3 2 2 4 3" xfId="1055"/>
    <cellStyle name="Финансовый 3 2 2 4 4" xfId="1397"/>
    <cellStyle name="Финансовый 3 2 2 5" xfId="708"/>
    <cellStyle name="Финансовый 3 2 2 6" xfId="1050"/>
    <cellStyle name="Финансовый 3 2 2 7" xfId="1392"/>
    <cellStyle name="Финансовый 3 2 3" xfId="371"/>
    <cellStyle name="Финансовый 3 2 3 2" xfId="372"/>
    <cellStyle name="Финансовый 3 2 3 2 2" xfId="715"/>
    <cellStyle name="Финансовый 3 2 3 2 3" xfId="1057"/>
    <cellStyle name="Финансовый 3 2 3 2 4" xfId="1399"/>
    <cellStyle name="Финансовый 3 2 3 3" xfId="714"/>
    <cellStyle name="Финансовый 3 2 3 4" xfId="1056"/>
    <cellStyle name="Финансовый 3 2 3 5" xfId="1398"/>
    <cellStyle name="Финансовый 3 2 4" xfId="373"/>
    <cellStyle name="Финансовый 3 2 4 2" xfId="374"/>
    <cellStyle name="Финансовый 3 2 4 2 2" xfId="717"/>
    <cellStyle name="Финансовый 3 2 4 2 3" xfId="1059"/>
    <cellStyle name="Финансовый 3 2 4 2 4" xfId="1401"/>
    <cellStyle name="Финансовый 3 2 4 3" xfId="716"/>
    <cellStyle name="Финансовый 3 2 4 4" xfId="1058"/>
    <cellStyle name="Финансовый 3 2 4 5" xfId="1400"/>
    <cellStyle name="Финансовый 3 2 5" xfId="375"/>
    <cellStyle name="Финансовый 3 2 5 2" xfId="718"/>
    <cellStyle name="Финансовый 3 2 5 3" xfId="1060"/>
    <cellStyle name="Финансовый 3 2 5 4" xfId="1402"/>
    <cellStyle name="Финансовый 3 2 6" xfId="707"/>
    <cellStyle name="Финансовый 3 2 7" xfId="1049"/>
    <cellStyle name="Финансовый 3 2 8" xfId="1391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2 2 2" xfId="722"/>
    <cellStyle name="Финансовый 3 3 2 2 2 3" xfId="1064"/>
    <cellStyle name="Финансовый 3 3 2 2 2 4" xfId="1406"/>
    <cellStyle name="Финансовый 3 3 2 2 3" xfId="721"/>
    <cellStyle name="Финансовый 3 3 2 2 4" xfId="1063"/>
    <cellStyle name="Финансовый 3 3 2 2 5" xfId="1405"/>
    <cellStyle name="Финансовый 3 3 2 3" xfId="380"/>
    <cellStyle name="Финансовый 3 3 2 3 2" xfId="381"/>
    <cellStyle name="Финансовый 3 3 2 3 2 2" xfId="724"/>
    <cellStyle name="Финансовый 3 3 2 3 2 3" xfId="1066"/>
    <cellStyle name="Финансовый 3 3 2 3 2 4" xfId="1408"/>
    <cellStyle name="Финансовый 3 3 2 3 3" xfId="723"/>
    <cellStyle name="Финансовый 3 3 2 3 4" xfId="1065"/>
    <cellStyle name="Финансовый 3 3 2 3 5" xfId="1407"/>
    <cellStyle name="Финансовый 3 3 2 4" xfId="382"/>
    <cellStyle name="Финансовый 3 3 2 4 2" xfId="725"/>
    <cellStyle name="Финансовый 3 3 2 4 3" xfId="1067"/>
    <cellStyle name="Финансовый 3 3 2 4 4" xfId="1409"/>
    <cellStyle name="Финансовый 3 3 2 5" xfId="720"/>
    <cellStyle name="Финансовый 3 3 2 6" xfId="1062"/>
    <cellStyle name="Финансовый 3 3 2 7" xfId="1404"/>
    <cellStyle name="Финансовый 3 3 3" xfId="383"/>
    <cellStyle name="Финансовый 3 3 3 2" xfId="384"/>
    <cellStyle name="Финансовый 3 3 3 2 2" xfId="727"/>
    <cellStyle name="Финансовый 3 3 3 2 3" xfId="1069"/>
    <cellStyle name="Финансовый 3 3 3 2 4" xfId="1411"/>
    <cellStyle name="Финансовый 3 3 3 3" xfId="726"/>
    <cellStyle name="Финансовый 3 3 3 4" xfId="1068"/>
    <cellStyle name="Финансовый 3 3 3 5" xfId="1410"/>
    <cellStyle name="Финансовый 3 3 4" xfId="385"/>
    <cellStyle name="Финансовый 3 3 4 2" xfId="386"/>
    <cellStyle name="Финансовый 3 3 4 2 2" xfId="729"/>
    <cellStyle name="Финансовый 3 3 4 2 3" xfId="1071"/>
    <cellStyle name="Финансовый 3 3 4 2 4" xfId="1413"/>
    <cellStyle name="Финансовый 3 3 4 3" xfId="728"/>
    <cellStyle name="Финансовый 3 3 4 4" xfId="1070"/>
    <cellStyle name="Финансовый 3 3 4 5" xfId="1412"/>
    <cellStyle name="Финансовый 3 3 5" xfId="387"/>
    <cellStyle name="Финансовый 3 3 5 2" xfId="730"/>
    <cellStyle name="Финансовый 3 3 5 3" xfId="1072"/>
    <cellStyle name="Финансовый 3 3 5 4" xfId="1414"/>
    <cellStyle name="Финансовый 3 3 6" xfId="719"/>
    <cellStyle name="Финансовый 3 3 7" xfId="1061"/>
    <cellStyle name="Финансовый 3 3 8" xfId="1403"/>
    <cellStyle name="Финансовый 3 4" xfId="388"/>
    <cellStyle name="Финансовый 3 4 2" xfId="389"/>
    <cellStyle name="Финансовый 3 4 2 2" xfId="390"/>
    <cellStyle name="Финансовый 3 4 2 2 2" xfId="733"/>
    <cellStyle name="Финансовый 3 4 2 2 3" xfId="1075"/>
    <cellStyle name="Финансовый 3 4 2 2 4" xfId="1417"/>
    <cellStyle name="Финансовый 3 4 2 3" xfId="732"/>
    <cellStyle name="Финансовый 3 4 2 4" xfId="1074"/>
    <cellStyle name="Финансовый 3 4 2 5" xfId="1416"/>
    <cellStyle name="Финансовый 3 4 3" xfId="391"/>
    <cellStyle name="Финансовый 3 4 3 2" xfId="392"/>
    <cellStyle name="Финансовый 3 4 3 2 2" xfId="735"/>
    <cellStyle name="Финансовый 3 4 3 2 3" xfId="1077"/>
    <cellStyle name="Финансовый 3 4 3 2 4" xfId="1419"/>
    <cellStyle name="Финансовый 3 4 3 3" xfId="734"/>
    <cellStyle name="Финансовый 3 4 3 4" xfId="1076"/>
    <cellStyle name="Финансовый 3 4 3 5" xfId="1418"/>
    <cellStyle name="Финансовый 3 4 4" xfId="393"/>
    <cellStyle name="Финансовый 3 4 4 2" xfId="736"/>
    <cellStyle name="Финансовый 3 4 4 3" xfId="1078"/>
    <cellStyle name="Финансовый 3 4 4 4" xfId="1420"/>
    <cellStyle name="Финансовый 3 4 5" xfId="731"/>
    <cellStyle name="Финансовый 3 4 6" xfId="1073"/>
    <cellStyle name="Финансовый 3 4 7" xfId="1415"/>
    <cellStyle name="Финансовый 3 5" xfId="394"/>
    <cellStyle name="Финансовый 3 5 2" xfId="395"/>
    <cellStyle name="Финансовый 3 5 2 2" xfId="738"/>
    <cellStyle name="Финансовый 3 5 2 3" xfId="1080"/>
    <cellStyle name="Финансовый 3 5 2 4" xfId="1422"/>
    <cellStyle name="Финансовый 3 5 3" xfId="737"/>
    <cellStyle name="Финансовый 3 5 4" xfId="1079"/>
    <cellStyle name="Финансовый 3 5 5" xfId="1421"/>
    <cellStyle name="Финансовый 3 6" xfId="396"/>
    <cellStyle name="Финансовый 3 6 2" xfId="397"/>
    <cellStyle name="Финансовый 3 6 2 2" xfId="740"/>
    <cellStyle name="Финансовый 3 6 2 3" xfId="1082"/>
    <cellStyle name="Финансовый 3 6 2 4" xfId="1424"/>
    <cellStyle name="Финансовый 3 6 3" xfId="739"/>
    <cellStyle name="Финансовый 3 6 4" xfId="1081"/>
    <cellStyle name="Финансовый 3 6 5" xfId="1423"/>
    <cellStyle name="Финансовый 3 7" xfId="398"/>
    <cellStyle name="Финансовый 3 7 2" xfId="399"/>
    <cellStyle name="Финансовый 3 7 2 2" xfId="742"/>
    <cellStyle name="Финансовый 3 7 2 3" xfId="1084"/>
    <cellStyle name="Финансовый 3 7 2 4" xfId="1426"/>
    <cellStyle name="Финансовый 3 7 3" xfId="741"/>
    <cellStyle name="Финансовый 3 7 4" xfId="1083"/>
    <cellStyle name="Финансовый 3 7 5" xfId="1425"/>
    <cellStyle name="Финансовый 3 8" xfId="400"/>
    <cellStyle name="Финансовый 3 8 2" xfId="743"/>
    <cellStyle name="Финансовый 3 8 3" xfId="1085"/>
    <cellStyle name="Финансовый 3 8 4" xfId="1427"/>
    <cellStyle name="Финансовый 3 9" xfId="706"/>
    <cellStyle name="Хороший 2" xfId="401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0331_1056204000049_02_0_61_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0331_1056204000049_02_0_61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331_1056204000049_02_0_61_0"/>
    </sheetNames>
    <sheetDataSet>
      <sheetData sheetId="0">
        <row r="18">
          <cell r="K18">
            <v>103.9351352696594</v>
          </cell>
          <cell r="P18">
            <v>464.19625569349012</v>
          </cell>
          <cell r="AA18">
            <v>20.166586492576272</v>
          </cell>
          <cell r="AL18">
            <v>175.44913844202472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331_1056204000049_02_0_61_1"/>
    </sheetNames>
    <sheetDataSet>
      <sheetData sheetId="0">
        <row r="18">
          <cell r="U18">
            <v>93.878303442883052</v>
          </cell>
          <cell r="AA18">
            <v>20.166586492576272</v>
          </cell>
          <cell r="AC18">
            <v>20.628113116996534</v>
          </cell>
          <cell r="AD18">
            <v>58.619690142040128</v>
          </cell>
          <cell r="AE18">
            <v>16.125973809092905</v>
          </cell>
          <cell r="AF18">
            <v>87.812909540168093</v>
          </cell>
          <cell r="AG18">
            <v>17.939639288384871</v>
          </cell>
          <cell r="AH18">
            <v>91.074489316875059</v>
          </cell>
          <cell r="AI18">
            <v>19.017990735832491</v>
          </cell>
          <cell r="AJ18">
            <v>104.74092436141264</v>
          </cell>
          <cell r="AK18">
            <v>101.73742149171792</v>
          </cell>
          <cell r="AM18">
            <v>443.98543485221381</v>
          </cell>
        </row>
        <row r="82">
          <cell r="AA82">
            <v>0</v>
          </cell>
          <cell r="AC82">
            <v>0</v>
          </cell>
          <cell r="AE82">
            <v>0</v>
          </cell>
          <cell r="AG82">
            <v>0</v>
          </cell>
        </row>
        <row r="85">
          <cell r="AC85">
            <v>0</v>
          </cell>
          <cell r="AE8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95"/>
  <sheetViews>
    <sheetView tabSelected="1" view="pageBreakPreview" zoomScale="60" zoomScaleNormal="100" workbookViewId="0">
      <pane xSplit="2" ySplit="20" topLeftCell="D77" activePane="bottomRight" state="frozenSplit"/>
      <selection pane="topRight" activeCell="B8" sqref="B8"/>
      <selection pane="bottomLeft" activeCell="A21" sqref="A21"/>
      <selection pane="bottomRight" activeCell="L19" sqref="L19"/>
    </sheetView>
  </sheetViews>
  <sheetFormatPr defaultRowHeight="24" customHeight="1" outlineLevelRow="1" x14ac:dyDescent="0.25"/>
  <cols>
    <col min="1" max="1" width="11.625" style="1" customWidth="1"/>
    <col min="2" max="2" width="55.875" style="1" customWidth="1"/>
    <col min="3" max="3" width="16.125" style="1" customWidth="1"/>
    <col min="4" max="4" width="13.25" style="1" customWidth="1"/>
    <col min="5" max="5" width="13.125" style="1" customWidth="1"/>
    <col min="6" max="6" width="12.125" style="2" customWidth="1"/>
    <col min="7" max="8" width="12.125" style="2" bestFit="1" customWidth="1"/>
    <col min="9" max="9" width="6.5" style="2" customWidth="1"/>
    <col min="10" max="10" width="8.875" style="2" customWidth="1"/>
    <col min="11" max="11" width="9.625" style="2" customWidth="1"/>
    <col min="12" max="12" width="11.375" style="2" customWidth="1"/>
    <col min="13" max="16" width="12.125" style="2" bestFit="1" customWidth="1"/>
    <col min="17" max="17" width="7.5" style="2" customWidth="1"/>
    <col min="18" max="18" width="11.25" style="1" customWidth="1"/>
    <col min="19" max="19" width="10.375" style="1" customWidth="1"/>
    <col min="20" max="20" width="6" style="1" customWidth="1"/>
    <col min="21" max="21" width="8.25" style="1" customWidth="1"/>
    <col min="22" max="22" width="9.5" style="1" customWidth="1"/>
    <col min="23" max="23" width="7.625" style="1" customWidth="1"/>
    <col min="24" max="24" width="12.125" style="1" customWidth="1"/>
    <col min="25" max="25" width="8.25" style="2" customWidth="1"/>
    <col min="26" max="26" width="6" style="2" customWidth="1"/>
    <col min="27" max="27" width="9.375" style="2" customWidth="1"/>
    <col min="28" max="28" width="8.125" style="2" customWidth="1"/>
    <col min="29" max="29" width="10.125" style="2" customWidth="1"/>
    <col min="30" max="30" width="11" style="1" customWidth="1"/>
    <col min="31" max="31" width="8.5" style="1" customWidth="1"/>
    <col min="32" max="32" width="6" style="1" customWidth="1"/>
    <col min="33" max="33" width="9.375" style="1" customWidth="1"/>
    <col min="34" max="34" width="7" style="1" customWidth="1"/>
    <col min="35" max="35" width="8" style="1" customWidth="1"/>
    <col min="36" max="36" width="10" style="1" customWidth="1"/>
    <col min="37" max="37" width="9.375" style="2" customWidth="1"/>
    <col min="38" max="38" width="11.625" style="2" customWidth="1"/>
    <col min="39" max="39" width="8.75" style="2" customWidth="1"/>
    <col min="40" max="40" width="8.875" style="2" customWidth="1"/>
    <col min="41" max="41" width="8.75" style="2" customWidth="1"/>
    <col min="42" max="42" width="10.25" style="1" customWidth="1"/>
    <col min="43" max="43" width="6.875" style="1" customWidth="1"/>
    <col min="44" max="44" width="6" style="1" customWidth="1"/>
    <col min="45" max="45" width="8.75" style="1" customWidth="1"/>
    <col min="46" max="46" width="8.25" style="1" customWidth="1"/>
    <col min="47" max="47" width="8.5" style="1" customWidth="1"/>
    <col min="48" max="48" width="8.875" style="2" customWidth="1"/>
    <col min="49" max="49" width="10.5" style="2" customWidth="1"/>
    <col min="50" max="50" width="6" style="2" customWidth="1"/>
    <col min="51" max="51" width="8.875" style="2" customWidth="1"/>
    <col min="52" max="52" width="9" style="2" customWidth="1"/>
    <col min="53" max="53" width="10.125" style="2" customWidth="1"/>
    <col min="54" max="54" width="6" style="1" customWidth="1"/>
    <col min="55" max="55" width="10.625" style="1" customWidth="1"/>
    <col min="56" max="57" width="6" style="1" customWidth="1"/>
    <col min="58" max="58" width="7.875" style="1" customWidth="1"/>
    <col min="59" max="59" width="9.625" style="1" customWidth="1"/>
    <col min="60" max="60" width="6" style="2" customWidth="1"/>
    <col min="61" max="61" width="8.875" style="2" customWidth="1"/>
    <col min="62" max="63" width="6" style="2" customWidth="1"/>
    <col min="64" max="64" width="7.875" style="2" customWidth="1"/>
    <col min="65" max="65" width="9" style="2" customWidth="1"/>
    <col min="66" max="66" width="6" style="2" customWidth="1"/>
    <col min="67" max="67" width="8.125" style="2" customWidth="1"/>
    <col min="68" max="69" width="6" style="2" customWidth="1"/>
    <col min="70" max="70" width="7.875" style="2" customWidth="1"/>
    <col min="71" max="71" width="10" style="2" customWidth="1"/>
    <col min="72" max="72" width="7.5" style="1" customWidth="1"/>
    <col min="73" max="73" width="6.875" style="1" customWidth="1"/>
    <col min="74" max="74" width="6" style="1" customWidth="1"/>
    <col min="75" max="75" width="7.875" style="1" customWidth="1"/>
    <col min="76" max="77" width="8.25" style="1" customWidth="1"/>
    <col min="78" max="78" width="5.875" style="1" customWidth="1"/>
    <col min="79" max="79" width="8.5" style="1" customWidth="1"/>
    <col min="80" max="80" width="10.25" style="1" customWidth="1"/>
    <col min="81" max="81" width="6.375" style="1" customWidth="1"/>
    <col min="82" max="82" width="9.5" style="1" customWidth="1"/>
    <col min="83" max="83" width="11.875" style="1" customWidth="1"/>
    <col min="84" max="84" width="74.125" style="1" customWidth="1"/>
    <col min="85" max="85" width="10.875" style="1" customWidth="1"/>
    <col min="86" max="86" width="3.75" style="1" customWidth="1"/>
    <col min="87" max="87" width="3.875" style="1" customWidth="1"/>
    <col min="88" max="88" width="4.5" style="1" customWidth="1"/>
    <col min="89" max="89" width="5" style="1" customWidth="1"/>
    <col min="90" max="90" width="5.5" style="1" customWidth="1"/>
    <col min="91" max="91" width="5.75" style="1" customWidth="1"/>
    <col min="92" max="92" width="5.5" style="1" customWidth="1"/>
    <col min="93" max="94" width="5" style="1" customWidth="1"/>
    <col min="95" max="95" width="12.875" style="1" customWidth="1"/>
    <col min="96" max="105" width="5" style="1" customWidth="1"/>
    <col min="106" max="16384" width="9" style="1"/>
  </cols>
  <sheetData>
    <row r="1" spans="1:98" ht="24" customHeight="1" x14ac:dyDescent="0.25">
      <c r="AD1" s="2"/>
      <c r="AE1" s="2"/>
      <c r="AF1" s="2"/>
      <c r="AG1" s="2"/>
      <c r="AH1" s="2"/>
      <c r="AI1" s="2"/>
      <c r="AJ1" s="2"/>
    </row>
    <row r="2" spans="1:98" ht="24" customHeight="1" x14ac:dyDescent="0.25">
      <c r="C2" s="53"/>
      <c r="D2" s="53"/>
      <c r="E2" s="53"/>
      <c r="AD2" s="2"/>
      <c r="AE2" s="2"/>
      <c r="AF2" s="2"/>
      <c r="AG2" s="2"/>
      <c r="AH2" s="2"/>
      <c r="AI2" s="2"/>
      <c r="AJ2" s="2"/>
    </row>
    <row r="3" spans="1:98" ht="24" customHeight="1" x14ac:dyDescent="0.25">
      <c r="AD3" s="2"/>
      <c r="AE3" s="2"/>
      <c r="AF3" s="2"/>
      <c r="AG3" s="2"/>
      <c r="AH3" s="2"/>
      <c r="AI3" s="2"/>
      <c r="AJ3" s="2"/>
    </row>
    <row r="4" spans="1:98" ht="24" customHeight="1" x14ac:dyDescent="0.25">
      <c r="A4" s="130" t="s">
        <v>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2"/>
      <c r="AE4" s="2"/>
      <c r="AF4" s="2"/>
      <c r="AG4" s="2"/>
      <c r="AH4" s="2"/>
      <c r="AI4" s="2"/>
      <c r="AJ4" s="2"/>
    </row>
    <row r="5" spans="1:98" ht="24" customHeight="1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3"/>
      <c r="AE5" s="3"/>
      <c r="AF5" s="3"/>
      <c r="AG5" s="3"/>
      <c r="AH5" s="3"/>
      <c r="AI5" s="3"/>
      <c r="AJ5" s="3"/>
      <c r="AK5" s="77"/>
      <c r="AL5" s="77"/>
      <c r="AM5" s="77"/>
      <c r="AN5" s="77"/>
      <c r="AO5" s="77"/>
      <c r="AP5" s="3"/>
      <c r="AQ5" s="3"/>
      <c r="AR5" s="3"/>
      <c r="AS5" s="3"/>
      <c r="AT5" s="3"/>
      <c r="AU5" s="3"/>
      <c r="AV5" s="77"/>
      <c r="AW5" s="77"/>
      <c r="AX5" s="77"/>
      <c r="AY5" s="77"/>
      <c r="AZ5" s="77"/>
      <c r="BA5" s="77"/>
      <c r="BB5" s="30"/>
      <c r="BC5" s="30"/>
      <c r="BD5" s="30"/>
      <c r="BE5" s="30"/>
      <c r="BF5" s="30"/>
      <c r="BG5" s="30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2"/>
      <c r="CH5" s="2"/>
    </row>
    <row r="6" spans="1:98" ht="24" customHeight="1" x14ac:dyDescent="0.25">
      <c r="A6" s="131" t="s">
        <v>1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4"/>
      <c r="AE6" s="4"/>
      <c r="AF6" s="4"/>
      <c r="AG6" s="4"/>
      <c r="AH6" s="4"/>
      <c r="AI6" s="4"/>
      <c r="AJ6" s="4"/>
      <c r="AK6" s="93"/>
      <c r="AL6" s="93"/>
      <c r="AM6" s="93"/>
      <c r="AN6" s="93"/>
      <c r="AO6" s="93"/>
      <c r="AP6" s="4"/>
      <c r="AQ6" s="4"/>
      <c r="AR6" s="4"/>
      <c r="AS6" s="4"/>
      <c r="AT6" s="4"/>
      <c r="AU6" s="4"/>
      <c r="AV6" s="93"/>
      <c r="AW6" s="93"/>
      <c r="AX6" s="93"/>
      <c r="AY6" s="93"/>
      <c r="AZ6" s="93"/>
      <c r="BA6" s="93"/>
      <c r="BB6" s="4"/>
      <c r="BC6" s="4"/>
      <c r="BD6" s="4"/>
      <c r="BE6" s="4"/>
      <c r="BF6" s="4"/>
      <c r="BG6" s="4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</row>
    <row r="7" spans="1:98" ht="24" customHeight="1" x14ac:dyDescent="0.25">
      <c r="A7" s="132" t="s">
        <v>2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5"/>
      <c r="AE7" s="5"/>
      <c r="AF7" s="5"/>
      <c r="AG7" s="5"/>
      <c r="AH7" s="5"/>
      <c r="AI7" s="5"/>
      <c r="AJ7" s="5"/>
      <c r="AK7" s="94"/>
      <c r="AL7" s="94"/>
      <c r="AM7" s="94"/>
      <c r="AN7" s="94"/>
      <c r="AO7" s="94"/>
      <c r="AP7" s="5"/>
      <c r="AQ7" s="5"/>
      <c r="AR7" s="5"/>
      <c r="AS7" s="5"/>
      <c r="AT7" s="5"/>
      <c r="AU7" s="5"/>
      <c r="AV7" s="94"/>
      <c r="AW7" s="94"/>
      <c r="AX7" s="94"/>
      <c r="AY7" s="94"/>
      <c r="AZ7" s="94"/>
      <c r="BA7" s="94"/>
      <c r="BB7" s="5"/>
      <c r="BC7" s="5"/>
      <c r="BD7" s="5"/>
      <c r="BE7" s="5"/>
      <c r="BF7" s="5"/>
      <c r="BG7" s="5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</row>
    <row r="8" spans="1:98" ht="24" customHeight="1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6"/>
      <c r="AE8" s="6"/>
      <c r="AF8" s="6"/>
      <c r="AG8" s="6"/>
      <c r="AH8" s="6"/>
      <c r="AI8" s="6"/>
      <c r="AJ8" s="6"/>
      <c r="AK8" s="95"/>
      <c r="AL8" s="95"/>
      <c r="AM8" s="95"/>
      <c r="AN8" s="95"/>
      <c r="AO8" s="95"/>
      <c r="AP8" s="6"/>
      <c r="AQ8" s="6"/>
      <c r="AR8" s="6"/>
      <c r="AS8" s="6"/>
      <c r="AT8" s="6"/>
      <c r="AU8" s="6"/>
      <c r="AV8" s="95"/>
      <c r="AW8" s="95"/>
      <c r="AX8" s="95"/>
      <c r="AY8" s="95"/>
      <c r="AZ8" s="95"/>
      <c r="BA8" s="95"/>
      <c r="BB8" s="31"/>
      <c r="BC8" s="31"/>
      <c r="BD8" s="31"/>
      <c r="BE8" s="31"/>
      <c r="BF8" s="31"/>
      <c r="BG8" s="31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</row>
    <row r="9" spans="1:98" ht="24" customHeight="1" x14ac:dyDescent="0.25">
      <c r="A9" s="115" t="s">
        <v>208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2"/>
      <c r="CH9" s="2"/>
    </row>
    <row r="10" spans="1:98" ht="24" customHeight="1" x14ac:dyDescent="0.25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2"/>
      <c r="BV10" s="8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</row>
    <row r="11" spans="1:98" ht="24" customHeight="1" x14ac:dyDescent="0.3">
      <c r="A11" s="116" t="s">
        <v>209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</row>
    <row r="12" spans="1:98" ht="24" customHeight="1" x14ac:dyDescent="0.25">
      <c r="A12" s="117" t="s">
        <v>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</row>
    <row r="13" spans="1:98" ht="24" customHeight="1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</row>
    <row r="14" spans="1:98" ht="24" customHeight="1" x14ac:dyDescent="0.25">
      <c r="A14" s="112" t="s">
        <v>4</v>
      </c>
      <c r="B14" s="112" t="s">
        <v>5</v>
      </c>
      <c r="C14" s="112" t="s">
        <v>6</v>
      </c>
      <c r="D14" s="119" t="s">
        <v>7</v>
      </c>
      <c r="E14" s="119"/>
      <c r="F14" s="120" t="s">
        <v>210</v>
      </c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5" t="s">
        <v>8</v>
      </c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38"/>
      <c r="CF14" s="112" t="s">
        <v>9</v>
      </c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</row>
    <row r="15" spans="1:98" ht="24" customHeight="1" x14ac:dyDescent="0.25">
      <c r="A15" s="113"/>
      <c r="B15" s="113"/>
      <c r="C15" s="113"/>
      <c r="D15" s="119"/>
      <c r="E15" s="119"/>
      <c r="F15" s="122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5" t="s">
        <v>189</v>
      </c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5" t="s">
        <v>211</v>
      </c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5" t="s">
        <v>175</v>
      </c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5" t="s">
        <v>190</v>
      </c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4" t="s">
        <v>212</v>
      </c>
      <c r="BO15" s="124"/>
      <c r="BP15" s="124"/>
      <c r="BQ15" s="124"/>
      <c r="BR15" s="124"/>
      <c r="BS15" s="124"/>
      <c r="BT15" s="129" t="s">
        <v>10</v>
      </c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13"/>
    </row>
    <row r="16" spans="1:98" ht="36.75" customHeight="1" x14ac:dyDescent="0.25">
      <c r="A16" s="113"/>
      <c r="B16" s="113"/>
      <c r="C16" s="113"/>
      <c r="D16" s="119"/>
      <c r="E16" s="119"/>
      <c r="F16" s="125" t="s">
        <v>188</v>
      </c>
      <c r="G16" s="126"/>
      <c r="H16" s="126"/>
      <c r="I16" s="126"/>
      <c r="J16" s="126"/>
      <c r="K16" s="126"/>
      <c r="L16" s="127" t="s">
        <v>11</v>
      </c>
      <c r="M16" s="128"/>
      <c r="N16" s="128"/>
      <c r="O16" s="128"/>
      <c r="P16" s="128"/>
      <c r="Q16" s="128"/>
      <c r="R16" s="125" t="s">
        <v>187</v>
      </c>
      <c r="S16" s="126"/>
      <c r="T16" s="126"/>
      <c r="U16" s="126"/>
      <c r="V16" s="126"/>
      <c r="W16" s="126"/>
      <c r="X16" s="127" t="s">
        <v>11</v>
      </c>
      <c r="Y16" s="128"/>
      <c r="Z16" s="128"/>
      <c r="AA16" s="128"/>
      <c r="AB16" s="128"/>
      <c r="AC16" s="128"/>
      <c r="AD16" s="125" t="s">
        <v>187</v>
      </c>
      <c r="AE16" s="126"/>
      <c r="AF16" s="126"/>
      <c r="AG16" s="126"/>
      <c r="AH16" s="126"/>
      <c r="AI16" s="126"/>
      <c r="AJ16" s="127" t="s">
        <v>11</v>
      </c>
      <c r="AK16" s="128"/>
      <c r="AL16" s="128"/>
      <c r="AM16" s="128"/>
      <c r="AN16" s="128"/>
      <c r="AO16" s="128"/>
      <c r="AP16" s="125" t="s">
        <v>187</v>
      </c>
      <c r="AQ16" s="126"/>
      <c r="AR16" s="126"/>
      <c r="AS16" s="126"/>
      <c r="AT16" s="126"/>
      <c r="AU16" s="126"/>
      <c r="AV16" s="127" t="s">
        <v>11</v>
      </c>
      <c r="AW16" s="128"/>
      <c r="AX16" s="128"/>
      <c r="AY16" s="128"/>
      <c r="AZ16" s="128"/>
      <c r="BA16" s="128"/>
      <c r="BB16" s="125" t="s">
        <v>187</v>
      </c>
      <c r="BC16" s="126"/>
      <c r="BD16" s="126"/>
      <c r="BE16" s="126"/>
      <c r="BF16" s="126"/>
      <c r="BG16" s="126"/>
      <c r="BH16" s="127" t="s">
        <v>11</v>
      </c>
      <c r="BI16" s="128"/>
      <c r="BJ16" s="128"/>
      <c r="BK16" s="128"/>
      <c r="BL16" s="128"/>
      <c r="BM16" s="128"/>
      <c r="BN16" s="125" t="s">
        <v>191</v>
      </c>
      <c r="BO16" s="126"/>
      <c r="BP16" s="126"/>
      <c r="BQ16" s="126"/>
      <c r="BR16" s="126"/>
      <c r="BS16" s="126"/>
      <c r="BT16" s="125" t="s">
        <v>187</v>
      </c>
      <c r="BU16" s="126"/>
      <c r="BV16" s="126"/>
      <c r="BW16" s="126"/>
      <c r="BX16" s="126"/>
      <c r="BY16" s="126"/>
      <c r="BZ16" s="127" t="s">
        <v>11</v>
      </c>
      <c r="CA16" s="128"/>
      <c r="CB16" s="128"/>
      <c r="CC16" s="128"/>
      <c r="CD16" s="128"/>
      <c r="CE16" s="128"/>
      <c r="CF16" s="113"/>
    </row>
    <row r="17" spans="1:85" ht="30" customHeight="1" x14ac:dyDescent="0.25">
      <c r="A17" s="113"/>
      <c r="B17" s="113"/>
      <c r="C17" s="113"/>
      <c r="D17" s="129" t="s">
        <v>187</v>
      </c>
      <c r="E17" s="129" t="s">
        <v>11</v>
      </c>
      <c r="F17" s="33" t="s">
        <v>12</v>
      </c>
      <c r="G17" s="124" t="s">
        <v>13</v>
      </c>
      <c r="H17" s="124"/>
      <c r="I17" s="124"/>
      <c r="J17" s="124"/>
      <c r="K17" s="124"/>
      <c r="L17" s="33" t="s">
        <v>12</v>
      </c>
      <c r="M17" s="124" t="s">
        <v>13</v>
      </c>
      <c r="N17" s="124"/>
      <c r="O17" s="124"/>
      <c r="P17" s="124"/>
      <c r="Q17" s="124"/>
      <c r="R17" s="33" t="s">
        <v>12</v>
      </c>
      <c r="S17" s="124" t="s">
        <v>13</v>
      </c>
      <c r="T17" s="124"/>
      <c r="U17" s="124"/>
      <c r="V17" s="124"/>
      <c r="W17" s="124"/>
      <c r="X17" s="33" t="s">
        <v>12</v>
      </c>
      <c r="Y17" s="124" t="s">
        <v>13</v>
      </c>
      <c r="Z17" s="124"/>
      <c r="AA17" s="124"/>
      <c r="AB17" s="124"/>
      <c r="AC17" s="124"/>
      <c r="AD17" s="15" t="s">
        <v>12</v>
      </c>
      <c r="AE17" s="124" t="s">
        <v>13</v>
      </c>
      <c r="AF17" s="124"/>
      <c r="AG17" s="124"/>
      <c r="AH17" s="124"/>
      <c r="AI17" s="124"/>
      <c r="AJ17" s="15" t="s">
        <v>12</v>
      </c>
      <c r="AK17" s="124" t="s">
        <v>13</v>
      </c>
      <c r="AL17" s="124"/>
      <c r="AM17" s="124"/>
      <c r="AN17" s="124"/>
      <c r="AO17" s="124"/>
      <c r="AP17" s="15" t="s">
        <v>12</v>
      </c>
      <c r="AQ17" s="124" t="s">
        <v>13</v>
      </c>
      <c r="AR17" s="124"/>
      <c r="AS17" s="124"/>
      <c r="AT17" s="124"/>
      <c r="AU17" s="124"/>
      <c r="AV17" s="76" t="s">
        <v>12</v>
      </c>
      <c r="AW17" s="124" t="s">
        <v>13</v>
      </c>
      <c r="AX17" s="124"/>
      <c r="AY17" s="124"/>
      <c r="AZ17" s="124"/>
      <c r="BA17" s="124"/>
      <c r="BB17" s="32" t="s">
        <v>12</v>
      </c>
      <c r="BC17" s="124" t="s">
        <v>13</v>
      </c>
      <c r="BD17" s="124"/>
      <c r="BE17" s="124"/>
      <c r="BF17" s="124"/>
      <c r="BG17" s="124"/>
      <c r="BH17" s="76" t="s">
        <v>12</v>
      </c>
      <c r="BI17" s="124" t="s">
        <v>13</v>
      </c>
      <c r="BJ17" s="124"/>
      <c r="BK17" s="124"/>
      <c r="BL17" s="124"/>
      <c r="BM17" s="124"/>
      <c r="BN17" s="76" t="s">
        <v>12</v>
      </c>
      <c r="BO17" s="124" t="s">
        <v>13</v>
      </c>
      <c r="BP17" s="124"/>
      <c r="BQ17" s="124"/>
      <c r="BR17" s="124"/>
      <c r="BS17" s="124"/>
      <c r="BT17" s="42" t="s">
        <v>12</v>
      </c>
      <c r="BU17" s="124" t="s">
        <v>13</v>
      </c>
      <c r="BV17" s="124"/>
      <c r="BW17" s="124"/>
      <c r="BX17" s="124"/>
      <c r="BY17" s="124"/>
      <c r="BZ17" s="43" t="s">
        <v>12</v>
      </c>
      <c r="CA17" s="124" t="s">
        <v>13</v>
      </c>
      <c r="CB17" s="124"/>
      <c r="CC17" s="124"/>
      <c r="CD17" s="124"/>
      <c r="CE17" s="124"/>
      <c r="CF17" s="113"/>
    </row>
    <row r="18" spans="1:85" ht="72.75" customHeight="1" x14ac:dyDescent="0.25">
      <c r="A18" s="114"/>
      <c r="B18" s="114"/>
      <c r="C18" s="114"/>
      <c r="D18" s="129"/>
      <c r="E18" s="129"/>
      <c r="F18" s="36" t="s">
        <v>14</v>
      </c>
      <c r="G18" s="36" t="s">
        <v>14</v>
      </c>
      <c r="H18" s="17" t="s">
        <v>15</v>
      </c>
      <c r="I18" s="17" t="s">
        <v>16</v>
      </c>
      <c r="J18" s="17" t="s">
        <v>17</v>
      </c>
      <c r="K18" s="17" t="s">
        <v>192</v>
      </c>
      <c r="L18" s="36" t="s">
        <v>14</v>
      </c>
      <c r="M18" s="36" t="s">
        <v>14</v>
      </c>
      <c r="N18" s="17" t="s">
        <v>15</v>
      </c>
      <c r="O18" s="17" t="s">
        <v>16</v>
      </c>
      <c r="P18" s="17" t="s">
        <v>17</v>
      </c>
      <c r="Q18" s="17" t="s">
        <v>192</v>
      </c>
      <c r="R18" s="36" t="s">
        <v>14</v>
      </c>
      <c r="S18" s="36" t="s">
        <v>14</v>
      </c>
      <c r="T18" s="17" t="s">
        <v>15</v>
      </c>
      <c r="U18" s="17" t="s">
        <v>16</v>
      </c>
      <c r="V18" s="17" t="s">
        <v>17</v>
      </c>
      <c r="W18" s="17" t="s">
        <v>192</v>
      </c>
      <c r="X18" s="36" t="s">
        <v>14</v>
      </c>
      <c r="Y18" s="36" t="s">
        <v>14</v>
      </c>
      <c r="Z18" s="17" t="s">
        <v>15</v>
      </c>
      <c r="AA18" s="17" t="s">
        <v>16</v>
      </c>
      <c r="AB18" s="17" t="s">
        <v>17</v>
      </c>
      <c r="AC18" s="17" t="s">
        <v>192</v>
      </c>
      <c r="AD18" s="16" t="s">
        <v>14</v>
      </c>
      <c r="AE18" s="16" t="s">
        <v>14</v>
      </c>
      <c r="AF18" s="17" t="s">
        <v>15</v>
      </c>
      <c r="AG18" s="17" t="s">
        <v>16</v>
      </c>
      <c r="AH18" s="17" t="s">
        <v>17</v>
      </c>
      <c r="AI18" s="17" t="s">
        <v>192</v>
      </c>
      <c r="AJ18" s="16" t="s">
        <v>14</v>
      </c>
      <c r="AK18" s="36" t="s">
        <v>14</v>
      </c>
      <c r="AL18" s="17" t="s">
        <v>15</v>
      </c>
      <c r="AM18" s="17" t="s">
        <v>16</v>
      </c>
      <c r="AN18" s="17" t="s">
        <v>17</v>
      </c>
      <c r="AO18" s="17" t="s">
        <v>192</v>
      </c>
      <c r="AP18" s="16" t="s">
        <v>14</v>
      </c>
      <c r="AQ18" s="16" t="s">
        <v>14</v>
      </c>
      <c r="AR18" s="17" t="s">
        <v>15</v>
      </c>
      <c r="AS18" s="17" t="s">
        <v>16</v>
      </c>
      <c r="AT18" s="17" t="s">
        <v>17</v>
      </c>
      <c r="AU18" s="17" t="s">
        <v>192</v>
      </c>
      <c r="AV18" s="36" t="s">
        <v>14</v>
      </c>
      <c r="AW18" s="36" t="s">
        <v>14</v>
      </c>
      <c r="AX18" s="17" t="s">
        <v>15</v>
      </c>
      <c r="AY18" s="17" t="s">
        <v>16</v>
      </c>
      <c r="AZ18" s="17" t="s">
        <v>17</v>
      </c>
      <c r="BA18" s="17" t="s">
        <v>192</v>
      </c>
      <c r="BB18" s="16" t="s">
        <v>14</v>
      </c>
      <c r="BC18" s="16" t="s">
        <v>14</v>
      </c>
      <c r="BD18" s="17" t="s">
        <v>15</v>
      </c>
      <c r="BE18" s="17" t="s">
        <v>16</v>
      </c>
      <c r="BF18" s="17" t="s">
        <v>17</v>
      </c>
      <c r="BG18" s="17" t="s">
        <v>192</v>
      </c>
      <c r="BH18" s="36" t="s">
        <v>14</v>
      </c>
      <c r="BI18" s="36" t="s">
        <v>14</v>
      </c>
      <c r="BJ18" s="17" t="s">
        <v>15</v>
      </c>
      <c r="BK18" s="17" t="s">
        <v>16</v>
      </c>
      <c r="BL18" s="17" t="s">
        <v>17</v>
      </c>
      <c r="BM18" s="17" t="s">
        <v>192</v>
      </c>
      <c r="BN18" s="36" t="s">
        <v>14</v>
      </c>
      <c r="BO18" s="36" t="s">
        <v>14</v>
      </c>
      <c r="BP18" s="17" t="s">
        <v>15</v>
      </c>
      <c r="BQ18" s="17" t="s">
        <v>16</v>
      </c>
      <c r="BR18" s="17" t="s">
        <v>17</v>
      </c>
      <c r="BS18" s="17" t="s">
        <v>192</v>
      </c>
      <c r="BT18" s="36" t="s">
        <v>14</v>
      </c>
      <c r="BU18" s="36" t="s">
        <v>14</v>
      </c>
      <c r="BV18" s="17" t="s">
        <v>15</v>
      </c>
      <c r="BW18" s="17" t="s">
        <v>16</v>
      </c>
      <c r="BX18" s="17" t="s">
        <v>17</v>
      </c>
      <c r="BY18" s="17" t="s">
        <v>192</v>
      </c>
      <c r="BZ18" s="36" t="s">
        <v>14</v>
      </c>
      <c r="CA18" s="36" t="s">
        <v>14</v>
      </c>
      <c r="CB18" s="17" t="s">
        <v>15</v>
      </c>
      <c r="CC18" s="17" t="s">
        <v>16</v>
      </c>
      <c r="CD18" s="17" t="s">
        <v>17</v>
      </c>
      <c r="CE18" s="17" t="s">
        <v>192</v>
      </c>
      <c r="CF18" s="114"/>
    </row>
    <row r="19" spans="1:85" ht="24" customHeight="1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9" t="s">
        <v>18</v>
      </c>
      <c r="G19" s="19" t="s">
        <v>19</v>
      </c>
      <c r="H19" s="19" t="s">
        <v>20</v>
      </c>
      <c r="I19" s="19" t="s">
        <v>21</v>
      </c>
      <c r="J19" s="19" t="s">
        <v>22</v>
      </c>
      <c r="K19" s="19" t="s">
        <v>23</v>
      </c>
      <c r="L19" s="19" t="s">
        <v>24</v>
      </c>
      <c r="M19" s="19" t="s">
        <v>25</v>
      </c>
      <c r="N19" s="19" t="s">
        <v>26</v>
      </c>
      <c r="O19" s="19" t="s">
        <v>27</v>
      </c>
      <c r="P19" s="19" t="s">
        <v>28</v>
      </c>
      <c r="Q19" s="19" t="s">
        <v>29</v>
      </c>
      <c r="R19" s="19" t="s">
        <v>30</v>
      </c>
      <c r="S19" s="19" t="s">
        <v>31</v>
      </c>
      <c r="T19" s="19" t="s">
        <v>32</v>
      </c>
      <c r="U19" s="19" t="s">
        <v>33</v>
      </c>
      <c r="V19" s="19" t="s">
        <v>34</v>
      </c>
      <c r="W19" s="19" t="s">
        <v>35</v>
      </c>
      <c r="X19" s="19" t="s">
        <v>36</v>
      </c>
      <c r="Y19" s="19" t="s">
        <v>37</v>
      </c>
      <c r="Z19" s="19" t="s">
        <v>38</v>
      </c>
      <c r="AA19" s="19" t="s">
        <v>39</v>
      </c>
      <c r="AB19" s="19" t="s">
        <v>40</v>
      </c>
      <c r="AC19" s="19" t="s">
        <v>41</v>
      </c>
      <c r="AD19" s="19" t="s">
        <v>42</v>
      </c>
      <c r="AE19" s="19" t="s">
        <v>43</v>
      </c>
      <c r="AF19" s="19" t="s">
        <v>44</v>
      </c>
      <c r="AG19" s="19" t="s">
        <v>45</v>
      </c>
      <c r="AH19" s="19" t="s">
        <v>46</v>
      </c>
      <c r="AI19" s="19" t="s">
        <v>47</v>
      </c>
      <c r="AJ19" s="19" t="s">
        <v>48</v>
      </c>
      <c r="AK19" s="19" t="s">
        <v>49</v>
      </c>
      <c r="AL19" s="19" t="s">
        <v>50</v>
      </c>
      <c r="AM19" s="19" t="s">
        <v>51</v>
      </c>
      <c r="AN19" s="19" t="s">
        <v>52</v>
      </c>
      <c r="AO19" s="19" t="s">
        <v>53</v>
      </c>
      <c r="AP19" s="19" t="s">
        <v>54</v>
      </c>
      <c r="AQ19" s="19" t="s">
        <v>55</v>
      </c>
      <c r="AR19" s="19" t="s">
        <v>56</v>
      </c>
      <c r="AS19" s="19" t="s">
        <v>57</v>
      </c>
      <c r="AT19" s="19" t="s">
        <v>58</v>
      </c>
      <c r="AU19" s="19" t="s">
        <v>59</v>
      </c>
      <c r="AV19" s="19" t="s">
        <v>60</v>
      </c>
      <c r="AW19" s="19" t="s">
        <v>61</v>
      </c>
      <c r="AX19" s="19" t="s">
        <v>62</v>
      </c>
      <c r="AY19" s="19" t="s">
        <v>63</v>
      </c>
      <c r="AZ19" s="19" t="s">
        <v>64</v>
      </c>
      <c r="BA19" s="19" t="s">
        <v>65</v>
      </c>
      <c r="BB19" s="19" t="s">
        <v>152</v>
      </c>
      <c r="BC19" s="19" t="s">
        <v>153</v>
      </c>
      <c r="BD19" s="19" t="s">
        <v>154</v>
      </c>
      <c r="BE19" s="19" t="s">
        <v>155</v>
      </c>
      <c r="BF19" s="19" t="s">
        <v>156</v>
      </c>
      <c r="BG19" s="19" t="s">
        <v>157</v>
      </c>
      <c r="BH19" s="19" t="s">
        <v>158</v>
      </c>
      <c r="BI19" s="19" t="s">
        <v>159</v>
      </c>
      <c r="BJ19" s="19" t="s">
        <v>160</v>
      </c>
      <c r="BK19" s="19" t="s">
        <v>161</v>
      </c>
      <c r="BL19" s="19" t="s">
        <v>162</v>
      </c>
      <c r="BM19" s="19" t="s">
        <v>163</v>
      </c>
      <c r="BN19" s="19" t="s">
        <v>164</v>
      </c>
      <c r="BO19" s="19" t="s">
        <v>165</v>
      </c>
      <c r="BP19" s="19" t="s">
        <v>166</v>
      </c>
      <c r="BQ19" s="19" t="s">
        <v>167</v>
      </c>
      <c r="BR19" s="19" t="s">
        <v>168</v>
      </c>
      <c r="BS19" s="19" t="s">
        <v>169</v>
      </c>
      <c r="BT19" s="19" t="s">
        <v>66</v>
      </c>
      <c r="BU19" s="19" t="s">
        <v>67</v>
      </c>
      <c r="BV19" s="19" t="s">
        <v>68</v>
      </c>
      <c r="BW19" s="19" t="s">
        <v>69</v>
      </c>
      <c r="BX19" s="19" t="s">
        <v>70</v>
      </c>
      <c r="BY19" s="19" t="s">
        <v>71</v>
      </c>
      <c r="BZ19" s="19" t="s">
        <v>72</v>
      </c>
      <c r="CA19" s="19" t="s">
        <v>73</v>
      </c>
      <c r="CB19" s="19" t="s">
        <v>74</v>
      </c>
      <c r="CC19" s="19" t="s">
        <v>75</v>
      </c>
      <c r="CD19" s="19" t="s">
        <v>76</v>
      </c>
      <c r="CE19" s="19" t="s">
        <v>77</v>
      </c>
      <c r="CF19" s="19" t="s">
        <v>78</v>
      </c>
    </row>
    <row r="20" spans="1:85" ht="24" customHeight="1" x14ac:dyDescent="0.25">
      <c r="A20" s="20" t="s">
        <v>79</v>
      </c>
      <c r="B20" s="21" t="s">
        <v>80</v>
      </c>
      <c r="C20" s="24" t="s">
        <v>137</v>
      </c>
      <c r="D20" s="41">
        <f>D26</f>
        <v>105.51512860299273</v>
      </c>
      <c r="E20" s="41">
        <f t="shared" ref="E20:BK20" si="0">E26</f>
        <v>464.19625569349012</v>
      </c>
      <c r="F20" s="41">
        <f t="shared" si="0"/>
        <v>0</v>
      </c>
      <c r="G20" s="40">
        <f t="shared" ref="G20" si="1">G26</f>
        <v>20.166586492576272</v>
      </c>
      <c r="H20" s="41">
        <f t="shared" si="0"/>
        <v>0</v>
      </c>
      <c r="I20" s="41">
        <f t="shared" si="0"/>
        <v>0</v>
      </c>
      <c r="J20" s="41">
        <v>378.42</v>
      </c>
      <c r="K20" s="82">
        <v>21</v>
      </c>
      <c r="L20" s="41">
        <f t="shared" si="0"/>
        <v>0</v>
      </c>
      <c r="M20" s="40">
        <f t="shared" ref="M20" si="2">M26</f>
        <v>18.58658649257627</v>
      </c>
      <c r="N20" s="41">
        <f t="shared" si="0"/>
        <v>0</v>
      </c>
      <c r="O20" s="41">
        <f t="shared" si="0"/>
        <v>0</v>
      </c>
      <c r="P20" s="41">
        <v>378.42</v>
      </c>
      <c r="Q20" s="82">
        <f>Q26</f>
        <v>20</v>
      </c>
      <c r="R20" s="41">
        <f t="shared" si="0"/>
        <v>0</v>
      </c>
      <c r="S20" s="40">
        <f t="shared" ref="S20:W20" si="3">S26</f>
        <v>17.268113116996535</v>
      </c>
      <c r="T20" s="41">
        <f t="shared" si="3"/>
        <v>0</v>
      </c>
      <c r="U20" s="41">
        <f t="shared" si="3"/>
        <v>0</v>
      </c>
      <c r="V20" s="41">
        <f t="shared" si="3"/>
        <v>164.2</v>
      </c>
      <c r="W20" s="82">
        <f t="shared" si="3"/>
        <v>16</v>
      </c>
      <c r="X20" s="41">
        <f t="shared" si="0"/>
        <v>0</v>
      </c>
      <c r="Y20" s="40">
        <f t="shared" si="0"/>
        <v>50.199690142040126</v>
      </c>
      <c r="Z20" s="40">
        <f t="shared" si="0"/>
        <v>0</v>
      </c>
      <c r="AA20" s="40">
        <f t="shared" si="0"/>
        <v>0</v>
      </c>
      <c r="AB20" s="40">
        <f t="shared" si="0"/>
        <v>164.2</v>
      </c>
      <c r="AC20" s="81">
        <f t="shared" si="0"/>
        <v>4213</v>
      </c>
      <c r="AD20" s="41">
        <f t="shared" si="0"/>
        <v>0</v>
      </c>
      <c r="AE20" s="40">
        <f t="shared" si="0"/>
        <v>13.527156142426277</v>
      </c>
      <c r="AF20" s="40">
        <f t="shared" si="0"/>
        <v>0</v>
      </c>
      <c r="AG20" s="40">
        <f t="shared" si="0"/>
        <v>0</v>
      </c>
      <c r="AH20" s="40">
        <f t="shared" si="0"/>
        <v>148</v>
      </c>
      <c r="AI20" s="86">
        <f t="shared" si="0"/>
        <v>30</v>
      </c>
      <c r="AJ20" s="41">
        <f t="shared" si="0"/>
        <v>0</v>
      </c>
      <c r="AK20" s="40">
        <f t="shared" ref="AK20:AO20" si="4">AK26</f>
        <v>87.812909540168093</v>
      </c>
      <c r="AL20" s="71">
        <f t="shared" si="4"/>
        <v>0</v>
      </c>
      <c r="AM20" s="40">
        <f t="shared" si="4"/>
        <v>0</v>
      </c>
      <c r="AN20" s="40">
        <f t="shared" si="4"/>
        <v>148</v>
      </c>
      <c r="AO20" s="81">
        <f t="shared" si="4"/>
        <v>9380</v>
      </c>
      <c r="AP20" s="41">
        <f t="shared" si="0"/>
        <v>0</v>
      </c>
      <c r="AQ20" s="40">
        <f t="shared" ref="AQ20:AU20" si="5">AQ26</f>
        <v>13.794597915051535</v>
      </c>
      <c r="AR20" s="41">
        <f t="shared" si="5"/>
        <v>0</v>
      </c>
      <c r="AS20" s="41">
        <f t="shared" si="5"/>
        <v>0</v>
      </c>
      <c r="AT20" s="41">
        <f t="shared" si="5"/>
        <v>215.1</v>
      </c>
      <c r="AU20" s="82">
        <f t="shared" si="5"/>
        <v>10</v>
      </c>
      <c r="AV20" s="40">
        <f t="shared" si="0"/>
        <v>0</v>
      </c>
      <c r="AW20" s="40">
        <f t="shared" si="0"/>
        <v>91.074489316875059</v>
      </c>
      <c r="AX20" s="40">
        <f t="shared" si="0"/>
        <v>0</v>
      </c>
      <c r="AY20" s="40">
        <f t="shared" si="0"/>
        <v>0</v>
      </c>
      <c r="AZ20" s="40">
        <f t="shared" si="0"/>
        <v>215.1</v>
      </c>
      <c r="BA20" s="81">
        <f t="shared" si="0"/>
        <v>9366</v>
      </c>
      <c r="BB20" s="41">
        <f t="shared" si="0"/>
        <v>0</v>
      </c>
      <c r="BC20" s="40">
        <f t="shared" si="0"/>
        <v>30.70184977583245</v>
      </c>
      <c r="BD20" s="41">
        <f t="shared" si="0"/>
        <v>0</v>
      </c>
      <c r="BE20" s="41">
        <f t="shared" si="0"/>
        <v>0</v>
      </c>
      <c r="BF20" s="41">
        <f t="shared" si="0"/>
        <v>215.4</v>
      </c>
      <c r="BG20" s="82">
        <f t="shared" si="0"/>
        <v>15</v>
      </c>
      <c r="BH20" s="40">
        <f t="shared" si="0"/>
        <v>0</v>
      </c>
      <c r="BI20" s="40">
        <f t="shared" si="0"/>
        <v>104.74092436141264</v>
      </c>
      <c r="BJ20" s="40">
        <f t="shared" si="0"/>
        <v>0</v>
      </c>
      <c r="BK20" s="40">
        <f t="shared" si="0"/>
        <v>0</v>
      </c>
      <c r="BL20" s="40">
        <f t="shared" ref="BL20:CE20" si="6">BL26</f>
        <v>215.4</v>
      </c>
      <c r="BM20" s="81">
        <f t="shared" si="6"/>
        <v>9375</v>
      </c>
      <c r="BN20" s="40">
        <f t="shared" si="6"/>
        <v>0</v>
      </c>
      <c r="BO20" s="40">
        <f t="shared" si="6"/>
        <v>101.73742149171792</v>
      </c>
      <c r="BP20" s="40">
        <f t="shared" si="6"/>
        <v>0</v>
      </c>
      <c r="BQ20" s="40">
        <f t="shared" si="6"/>
        <v>0</v>
      </c>
      <c r="BR20" s="40">
        <f t="shared" si="6"/>
        <v>0</v>
      </c>
      <c r="BS20" s="81">
        <f t="shared" si="6"/>
        <v>9360</v>
      </c>
      <c r="BT20" s="41">
        <f t="shared" si="6"/>
        <v>0</v>
      </c>
      <c r="BU20" s="41">
        <f t="shared" si="6"/>
        <v>177.02913844202473</v>
      </c>
      <c r="BV20" s="41">
        <f t="shared" si="6"/>
        <v>0</v>
      </c>
      <c r="BW20" s="41">
        <f t="shared" si="6"/>
        <v>0</v>
      </c>
      <c r="BX20" s="41">
        <f t="shared" si="6"/>
        <v>742.7</v>
      </c>
      <c r="BY20" s="41">
        <f t="shared" si="6"/>
        <v>9431</v>
      </c>
      <c r="BZ20" s="41">
        <f t="shared" si="6"/>
        <v>0</v>
      </c>
      <c r="CA20" s="41">
        <f t="shared" si="6"/>
        <v>435.5654348522138</v>
      </c>
      <c r="CB20" s="67">
        <f t="shared" si="6"/>
        <v>0</v>
      </c>
      <c r="CC20" s="67">
        <f t="shared" si="6"/>
        <v>0</v>
      </c>
      <c r="CD20" s="67">
        <f t="shared" si="6"/>
        <v>742.7</v>
      </c>
      <c r="CE20" s="67">
        <f t="shared" si="6"/>
        <v>41694</v>
      </c>
      <c r="CF20" s="40" t="s">
        <v>81</v>
      </c>
      <c r="CG20" s="46"/>
    </row>
    <row r="21" spans="1:85" ht="24" customHeight="1" x14ac:dyDescent="0.25">
      <c r="A21" s="20" t="s">
        <v>82</v>
      </c>
      <c r="B21" s="23" t="s">
        <v>83</v>
      </c>
      <c r="C21" s="34" t="s">
        <v>137</v>
      </c>
      <c r="D21" s="27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83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83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83">
        <v>0</v>
      </c>
      <c r="X21" s="39">
        <v>0</v>
      </c>
      <c r="Y21" s="37">
        <v>0</v>
      </c>
      <c r="Z21" s="37">
        <v>0</v>
      </c>
      <c r="AA21" s="37">
        <v>0</v>
      </c>
      <c r="AB21" s="37">
        <v>0</v>
      </c>
      <c r="AC21" s="89">
        <v>0</v>
      </c>
      <c r="AD21" s="39">
        <v>0</v>
      </c>
      <c r="AE21" s="37">
        <v>0</v>
      </c>
      <c r="AF21" s="37">
        <v>0</v>
      </c>
      <c r="AG21" s="37">
        <v>0</v>
      </c>
      <c r="AH21" s="37">
        <v>0</v>
      </c>
      <c r="AI21" s="88">
        <v>0</v>
      </c>
      <c r="AJ21" s="39">
        <v>0</v>
      </c>
      <c r="AK21" s="37">
        <v>0</v>
      </c>
      <c r="AL21" s="73">
        <v>0</v>
      </c>
      <c r="AM21" s="37">
        <v>0</v>
      </c>
      <c r="AN21" s="37">
        <v>0</v>
      </c>
      <c r="AO21" s="89">
        <v>0</v>
      </c>
      <c r="AP21" s="39">
        <v>0</v>
      </c>
      <c r="AQ21" s="39">
        <v>0</v>
      </c>
      <c r="AR21" s="39">
        <v>0</v>
      </c>
      <c r="AS21" s="39">
        <v>0</v>
      </c>
      <c r="AT21" s="39">
        <v>0</v>
      </c>
      <c r="AU21" s="83">
        <v>0</v>
      </c>
      <c r="AV21" s="37">
        <v>0</v>
      </c>
      <c r="AW21" s="37">
        <v>0</v>
      </c>
      <c r="AX21" s="37">
        <v>0</v>
      </c>
      <c r="AY21" s="37">
        <v>0</v>
      </c>
      <c r="AZ21" s="37">
        <v>0</v>
      </c>
      <c r="BA21" s="89">
        <v>0</v>
      </c>
      <c r="BB21" s="39">
        <v>0</v>
      </c>
      <c r="BC21" s="39">
        <v>0</v>
      </c>
      <c r="BD21" s="39">
        <v>0</v>
      </c>
      <c r="BE21" s="39">
        <v>0</v>
      </c>
      <c r="BF21" s="39">
        <v>0</v>
      </c>
      <c r="BG21" s="83">
        <v>0</v>
      </c>
      <c r="BH21" s="37">
        <v>0</v>
      </c>
      <c r="BI21" s="37">
        <v>0</v>
      </c>
      <c r="BJ21" s="37">
        <v>0</v>
      </c>
      <c r="BK21" s="37">
        <v>0</v>
      </c>
      <c r="BL21" s="37">
        <v>0</v>
      </c>
      <c r="BM21" s="89">
        <v>0</v>
      </c>
      <c r="BN21" s="37">
        <v>0</v>
      </c>
      <c r="BO21" s="37">
        <v>0</v>
      </c>
      <c r="BP21" s="37">
        <v>0</v>
      </c>
      <c r="BQ21" s="37">
        <v>0</v>
      </c>
      <c r="BR21" s="37">
        <v>0</v>
      </c>
      <c r="BS21" s="89">
        <v>0</v>
      </c>
      <c r="BT21" s="39">
        <v>0</v>
      </c>
      <c r="BU21" s="39">
        <v>0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68">
        <v>0</v>
      </c>
      <c r="CC21" s="68">
        <v>0</v>
      </c>
      <c r="CD21" s="68">
        <v>0</v>
      </c>
      <c r="CE21" s="68">
        <v>0</v>
      </c>
      <c r="CF21" s="37" t="s">
        <v>81</v>
      </c>
      <c r="CG21" s="46"/>
    </row>
    <row r="22" spans="1:85" ht="31.5" x14ac:dyDescent="0.25">
      <c r="A22" s="20" t="s">
        <v>84</v>
      </c>
      <c r="B22" s="23" t="s">
        <v>85</v>
      </c>
      <c r="C22" s="34" t="s">
        <v>137</v>
      </c>
      <c r="D22" s="27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83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83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83">
        <v>0</v>
      </c>
      <c r="X22" s="39">
        <v>0</v>
      </c>
      <c r="Y22" s="37">
        <v>0</v>
      </c>
      <c r="Z22" s="37">
        <v>0</v>
      </c>
      <c r="AA22" s="37">
        <v>0</v>
      </c>
      <c r="AB22" s="37">
        <v>0</v>
      </c>
      <c r="AC22" s="89">
        <v>0</v>
      </c>
      <c r="AD22" s="39">
        <v>0</v>
      </c>
      <c r="AE22" s="37">
        <v>0</v>
      </c>
      <c r="AF22" s="37">
        <v>0</v>
      </c>
      <c r="AG22" s="37">
        <v>0</v>
      </c>
      <c r="AH22" s="37">
        <v>0</v>
      </c>
      <c r="AI22" s="88">
        <v>0</v>
      </c>
      <c r="AJ22" s="39">
        <v>0</v>
      </c>
      <c r="AK22" s="37">
        <v>0</v>
      </c>
      <c r="AL22" s="73">
        <v>0</v>
      </c>
      <c r="AM22" s="37">
        <v>0</v>
      </c>
      <c r="AN22" s="37">
        <v>0</v>
      </c>
      <c r="AO22" s="89">
        <v>0</v>
      </c>
      <c r="AP22" s="39">
        <v>0</v>
      </c>
      <c r="AQ22" s="39">
        <v>0</v>
      </c>
      <c r="AR22" s="39">
        <v>0</v>
      </c>
      <c r="AS22" s="39">
        <v>0</v>
      </c>
      <c r="AT22" s="39">
        <v>0</v>
      </c>
      <c r="AU22" s="83">
        <v>0</v>
      </c>
      <c r="AV22" s="37">
        <v>0</v>
      </c>
      <c r="AW22" s="37">
        <v>0</v>
      </c>
      <c r="AX22" s="37">
        <v>0</v>
      </c>
      <c r="AY22" s="37">
        <v>0</v>
      </c>
      <c r="AZ22" s="37">
        <v>0</v>
      </c>
      <c r="BA22" s="89">
        <v>0</v>
      </c>
      <c r="BB22" s="39">
        <v>0</v>
      </c>
      <c r="BC22" s="39">
        <v>0</v>
      </c>
      <c r="BD22" s="39">
        <v>0</v>
      </c>
      <c r="BE22" s="39">
        <v>0</v>
      </c>
      <c r="BF22" s="39">
        <v>0</v>
      </c>
      <c r="BG22" s="83">
        <v>0</v>
      </c>
      <c r="BH22" s="37">
        <v>0</v>
      </c>
      <c r="BI22" s="37">
        <v>0</v>
      </c>
      <c r="BJ22" s="37">
        <v>0</v>
      </c>
      <c r="BK22" s="37">
        <v>0</v>
      </c>
      <c r="BL22" s="37">
        <v>0</v>
      </c>
      <c r="BM22" s="89">
        <v>0</v>
      </c>
      <c r="BN22" s="37">
        <v>0</v>
      </c>
      <c r="BO22" s="37">
        <v>0</v>
      </c>
      <c r="BP22" s="37">
        <v>0</v>
      </c>
      <c r="BQ22" s="37">
        <v>0</v>
      </c>
      <c r="BR22" s="37">
        <v>0</v>
      </c>
      <c r="BS22" s="89">
        <v>0</v>
      </c>
      <c r="BT22" s="39">
        <v>0</v>
      </c>
      <c r="BU22" s="39">
        <v>0</v>
      </c>
      <c r="BV22" s="39">
        <v>0</v>
      </c>
      <c r="BW22" s="39">
        <v>0</v>
      </c>
      <c r="BX22" s="39">
        <v>0</v>
      </c>
      <c r="BY22" s="39">
        <v>0</v>
      </c>
      <c r="BZ22" s="39">
        <v>0</v>
      </c>
      <c r="CA22" s="39">
        <v>0</v>
      </c>
      <c r="CB22" s="68">
        <v>0</v>
      </c>
      <c r="CC22" s="68">
        <v>0</v>
      </c>
      <c r="CD22" s="68">
        <v>0</v>
      </c>
      <c r="CE22" s="68">
        <v>0</v>
      </c>
      <c r="CF22" s="37" t="s">
        <v>81</v>
      </c>
      <c r="CG22" s="46"/>
    </row>
    <row r="23" spans="1:85" ht="23.25" customHeight="1" x14ac:dyDescent="0.25">
      <c r="A23" s="20" t="s">
        <v>86</v>
      </c>
      <c r="B23" s="23" t="s">
        <v>87</v>
      </c>
      <c r="C23" s="34" t="s">
        <v>137</v>
      </c>
      <c r="D23" s="27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83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83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83">
        <v>0</v>
      </c>
      <c r="X23" s="39">
        <v>0</v>
      </c>
      <c r="Y23" s="37">
        <v>0</v>
      </c>
      <c r="Z23" s="37">
        <v>0</v>
      </c>
      <c r="AA23" s="37">
        <v>0</v>
      </c>
      <c r="AB23" s="37">
        <v>0</v>
      </c>
      <c r="AC23" s="89">
        <v>0</v>
      </c>
      <c r="AD23" s="39">
        <v>0</v>
      </c>
      <c r="AE23" s="37">
        <v>0</v>
      </c>
      <c r="AF23" s="37">
        <v>0</v>
      </c>
      <c r="AG23" s="37">
        <v>0</v>
      </c>
      <c r="AH23" s="37">
        <v>0</v>
      </c>
      <c r="AI23" s="88">
        <v>0</v>
      </c>
      <c r="AJ23" s="39">
        <v>0</v>
      </c>
      <c r="AK23" s="37">
        <v>0</v>
      </c>
      <c r="AL23" s="73">
        <v>0</v>
      </c>
      <c r="AM23" s="37">
        <v>0</v>
      </c>
      <c r="AN23" s="37">
        <v>0</v>
      </c>
      <c r="AO23" s="89">
        <v>0</v>
      </c>
      <c r="AP23" s="39">
        <v>0</v>
      </c>
      <c r="AQ23" s="39">
        <v>0</v>
      </c>
      <c r="AR23" s="39">
        <v>0</v>
      </c>
      <c r="AS23" s="39">
        <v>0</v>
      </c>
      <c r="AT23" s="39">
        <v>0</v>
      </c>
      <c r="AU23" s="83">
        <v>0</v>
      </c>
      <c r="AV23" s="37">
        <v>0</v>
      </c>
      <c r="AW23" s="37">
        <v>0</v>
      </c>
      <c r="AX23" s="37">
        <v>0</v>
      </c>
      <c r="AY23" s="37">
        <v>0</v>
      </c>
      <c r="AZ23" s="37">
        <v>0</v>
      </c>
      <c r="BA23" s="89">
        <v>0</v>
      </c>
      <c r="BB23" s="39">
        <v>0</v>
      </c>
      <c r="BC23" s="39">
        <v>0</v>
      </c>
      <c r="BD23" s="39">
        <v>0</v>
      </c>
      <c r="BE23" s="39">
        <v>0</v>
      </c>
      <c r="BF23" s="39">
        <v>0</v>
      </c>
      <c r="BG23" s="83">
        <v>0</v>
      </c>
      <c r="BH23" s="37">
        <v>0</v>
      </c>
      <c r="BI23" s="37">
        <v>0</v>
      </c>
      <c r="BJ23" s="37">
        <v>0</v>
      </c>
      <c r="BK23" s="37">
        <v>0</v>
      </c>
      <c r="BL23" s="37">
        <v>0</v>
      </c>
      <c r="BM23" s="89">
        <v>0</v>
      </c>
      <c r="BN23" s="37">
        <v>0</v>
      </c>
      <c r="BO23" s="37">
        <v>0</v>
      </c>
      <c r="BP23" s="37">
        <v>0</v>
      </c>
      <c r="BQ23" s="37">
        <v>0</v>
      </c>
      <c r="BR23" s="37">
        <v>0</v>
      </c>
      <c r="BS23" s="89">
        <v>0</v>
      </c>
      <c r="BT23" s="39">
        <v>0</v>
      </c>
      <c r="BU23" s="39">
        <v>0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>
        <v>0</v>
      </c>
      <c r="CB23" s="68">
        <v>0</v>
      </c>
      <c r="CC23" s="68">
        <v>0</v>
      </c>
      <c r="CD23" s="68">
        <v>0</v>
      </c>
      <c r="CE23" s="68">
        <v>0</v>
      </c>
      <c r="CF23" s="37" t="s">
        <v>81</v>
      </c>
      <c r="CG23" s="46"/>
    </row>
    <row r="24" spans="1:85" ht="31.5" x14ac:dyDescent="0.25">
      <c r="A24" s="20" t="s">
        <v>88</v>
      </c>
      <c r="B24" s="23" t="s">
        <v>89</v>
      </c>
      <c r="C24" s="34" t="s">
        <v>137</v>
      </c>
      <c r="D24" s="27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83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83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83">
        <v>0</v>
      </c>
      <c r="X24" s="39">
        <v>0</v>
      </c>
      <c r="Y24" s="37">
        <v>0</v>
      </c>
      <c r="Z24" s="37">
        <v>0</v>
      </c>
      <c r="AA24" s="37">
        <v>0</v>
      </c>
      <c r="AB24" s="37">
        <v>0</v>
      </c>
      <c r="AC24" s="89">
        <v>0</v>
      </c>
      <c r="AD24" s="39">
        <v>0</v>
      </c>
      <c r="AE24" s="37">
        <v>0</v>
      </c>
      <c r="AF24" s="37">
        <v>0</v>
      </c>
      <c r="AG24" s="37">
        <v>0</v>
      </c>
      <c r="AH24" s="37">
        <v>0</v>
      </c>
      <c r="AI24" s="88">
        <v>0</v>
      </c>
      <c r="AJ24" s="39">
        <v>0</v>
      </c>
      <c r="AK24" s="37">
        <v>0</v>
      </c>
      <c r="AL24" s="73">
        <v>0</v>
      </c>
      <c r="AM24" s="37">
        <v>0</v>
      </c>
      <c r="AN24" s="37">
        <v>0</v>
      </c>
      <c r="AO24" s="89">
        <v>0</v>
      </c>
      <c r="AP24" s="39">
        <v>0</v>
      </c>
      <c r="AQ24" s="39">
        <v>0</v>
      </c>
      <c r="AR24" s="39">
        <v>0</v>
      </c>
      <c r="AS24" s="39">
        <v>0</v>
      </c>
      <c r="AT24" s="39">
        <v>0</v>
      </c>
      <c r="AU24" s="83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89">
        <v>0</v>
      </c>
      <c r="BB24" s="39">
        <v>0</v>
      </c>
      <c r="BC24" s="39">
        <v>0</v>
      </c>
      <c r="BD24" s="39">
        <v>0</v>
      </c>
      <c r="BE24" s="39">
        <v>0</v>
      </c>
      <c r="BF24" s="39">
        <v>0</v>
      </c>
      <c r="BG24" s="83">
        <v>0</v>
      </c>
      <c r="BH24" s="37">
        <v>0</v>
      </c>
      <c r="BI24" s="37">
        <v>0</v>
      </c>
      <c r="BJ24" s="37">
        <v>0</v>
      </c>
      <c r="BK24" s="37">
        <v>0</v>
      </c>
      <c r="BL24" s="37">
        <v>0</v>
      </c>
      <c r="BM24" s="89">
        <v>0</v>
      </c>
      <c r="BN24" s="37">
        <v>0</v>
      </c>
      <c r="BO24" s="37">
        <v>0</v>
      </c>
      <c r="BP24" s="37">
        <v>0</v>
      </c>
      <c r="BQ24" s="37">
        <v>0</v>
      </c>
      <c r="BR24" s="37">
        <v>0</v>
      </c>
      <c r="BS24" s="89">
        <v>0</v>
      </c>
      <c r="BT24" s="39">
        <v>0</v>
      </c>
      <c r="BU24" s="39">
        <v>0</v>
      </c>
      <c r="BV24" s="39">
        <v>0</v>
      </c>
      <c r="BW24" s="39">
        <v>0</v>
      </c>
      <c r="BX24" s="39">
        <v>0</v>
      </c>
      <c r="BY24" s="39">
        <v>0</v>
      </c>
      <c r="BZ24" s="39">
        <v>0</v>
      </c>
      <c r="CA24" s="39">
        <v>0</v>
      </c>
      <c r="CB24" s="68">
        <v>0</v>
      </c>
      <c r="CC24" s="68">
        <v>0</v>
      </c>
      <c r="CD24" s="68">
        <v>0</v>
      </c>
      <c r="CE24" s="68">
        <v>0</v>
      </c>
      <c r="CF24" s="37" t="s">
        <v>81</v>
      </c>
      <c r="CG24" s="46"/>
    </row>
    <row r="25" spans="1:85" ht="24" customHeight="1" x14ac:dyDescent="0.25">
      <c r="A25" s="20" t="s">
        <v>90</v>
      </c>
      <c r="B25" s="23" t="s">
        <v>91</v>
      </c>
      <c r="C25" s="34" t="s">
        <v>137</v>
      </c>
      <c r="D25" s="27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83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83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83">
        <v>0</v>
      </c>
      <c r="X25" s="39">
        <v>0</v>
      </c>
      <c r="Y25" s="40">
        <v>0</v>
      </c>
      <c r="Z25" s="37">
        <v>0</v>
      </c>
      <c r="AA25" s="37">
        <v>0</v>
      </c>
      <c r="AB25" s="37">
        <v>0</v>
      </c>
      <c r="AC25" s="89">
        <v>0</v>
      </c>
      <c r="AD25" s="39">
        <v>0</v>
      </c>
      <c r="AE25" s="37">
        <v>0</v>
      </c>
      <c r="AF25" s="37">
        <v>0</v>
      </c>
      <c r="AG25" s="37">
        <v>0</v>
      </c>
      <c r="AH25" s="37">
        <v>0</v>
      </c>
      <c r="AI25" s="88">
        <v>0</v>
      </c>
      <c r="AJ25" s="39">
        <v>0</v>
      </c>
      <c r="AK25" s="37">
        <v>0</v>
      </c>
      <c r="AL25" s="73">
        <v>0</v>
      </c>
      <c r="AM25" s="37">
        <v>0</v>
      </c>
      <c r="AN25" s="37">
        <v>0</v>
      </c>
      <c r="AO25" s="89">
        <v>0</v>
      </c>
      <c r="AP25" s="39">
        <v>0</v>
      </c>
      <c r="AQ25" s="39">
        <v>0</v>
      </c>
      <c r="AR25" s="39">
        <v>0</v>
      </c>
      <c r="AS25" s="39">
        <v>0</v>
      </c>
      <c r="AT25" s="39">
        <v>0</v>
      </c>
      <c r="AU25" s="83">
        <v>0</v>
      </c>
      <c r="AV25" s="37">
        <v>0</v>
      </c>
      <c r="AW25" s="37">
        <v>0</v>
      </c>
      <c r="AX25" s="37">
        <v>0</v>
      </c>
      <c r="AY25" s="37">
        <v>0</v>
      </c>
      <c r="AZ25" s="37">
        <v>0</v>
      </c>
      <c r="BA25" s="89">
        <v>0</v>
      </c>
      <c r="BB25" s="39">
        <v>0</v>
      </c>
      <c r="BC25" s="39">
        <v>0</v>
      </c>
      <c r="BD25" s="39">
        <v>0</v>
      </c>
      <c r="BE25" s="39">
        <v>0</v>
      </c>
      <c r="BF25" s="39">
        <v>0</v>
      </c>
      <c r="BG25" s="83">
        <v>0</v>
      </c>
      <c r="BH25" s="37">
        <v>0</v>
      </c>
      <c r="BI25" s="37">
        <v>0</v>
      </c>
      <c r="BJ25" s="37">
        <v>0</v>
      </c>
      <c r="BK25" s="37">
        <v>0</v>
      </c>
      <c r="BL25" s="37">
        <v>0</v>
      </c>
      <c r="BM25" s="89">
        <v>0</v>
      </c>
      <c r="BN25" s="37">
        <v>0</v>
      </c>
      <c r="BO25" s="37">
        <v>0</v>
      </c>
      <c r="BP25" s="37">
        <v>0</v>
      </c>
      <c r="BQ25" s="37">
        <v>0</v>
      </c>
      <c r="BR25" s="37">
        <v>0</v>
      </c>
      <c r="BS25" s="89">
        <v>0</v>
      </c>
      <c r="BT25" s="39">
        <v>0</v>
      </c>
      <c r="BU25" s="39">
        <v>0</v>
      </c>
      <c r="BV25" s="39">
        <v>0</v>
      </c>
      <c r="BW25" s="39">
        <v>0</v>
      </c>
      <c r="BX25" s="39">
        <v>0</v>
      </c>
      <c r="BY25" s="39">
        <v>0</v>
      </c>
      <c r="BZ25" s="39">
        <v>0</v>
      </c>
      <c r="CA25" s="39">
        <v>0</v>
      </c>
      <c r="CB25" s="68">
        <v>0</v>
      </c>
      <c r="CC25" s="68">
        <v>0</v>
      </c>
      <c r="CD25" s="68">
        <v>0</v>
      </c>
      <c r="CE25" s="68">
        <v>0</v>
      </c>
      <c r="CF25" s="37" t="s">
        <v>81</v>
      </c>
      <c r="CG25" s="46"/>
    </row>
    <row r="26" spans="1:85" s="49" customFormat="1" ht="24" customHeight="1" x14ac:dyDescent="0.25">
      <c r="A26" s="24">
        <v>1</v>
      </c>
      <c r="B26" s="24" t="s">
        <v>92</v>
      </c>
      <c r="C26" s="24" t="s">
        <v>137</v>
      </c>
      <c r="D26" s="41">
        <f>D40</f>
        <v>105.51512860299273</v>
      </c>
      <c r="E26" s="41">
        <f t="shared" ref="E26:BK26" si="7">E40</f>
        <v>464.19625569349012</v>
      </c>
      <c r="F26" s="41">
        <f t="shared" si="7"/>
        <v>0</v>
      </c>
      <c r="G26" s="40">
        <f t="shared" ref="G26" si="8">G40</f>
        <v>20.166586492576272</v>
      </c>
      <c r="H26" s="41">
        <f t="shared" si="7"/>
        <v>0</v>
      </c>
      <c r="I26" s="41">
        <f t="shared" si="7"/>
        <v>0</v>
      </c>
      <c r="J26" s="41">
        <v>378.42</v>
      </c>
      <c r="K26" s="82">
        <v>21</v>
      </c>
      <c r="L26" s="41">
        <f t="shared" si="7"/>
        <v>0</v>
      </c>
      <c r="M26" s="40">
        <f t="shared" ref="M26" si="9">M40</f>
        <v>18.58658649257627</v>
      </c>
      <c r="N26" s="41">
        <f t="shared" si="7"/>
        <v>0</v>
      </c>
      <c r="O26" s="41">
        <f t="shared" si="7"/>
        <v>0</v>
      </c>
      <c r="P26" s="41">
        <v>378.42</v>
      </c>
      <c r="Q26" s="82">
        <f>Q40</f>
        <v>20</v>
      </c>
      <c r="R26" s="41">
        <f t="shared" si="7"/>
        <v>0</v>
      </c>
      <c r="S26" s="40">
        <f t="shared" ref="S26:W26" si="10">S40</f>
        <v>17.268113116996535</v>
      </c>
      <c r="T26" s="41">
        <f t="shared" si="10"/>
        <v>0</v>
      </c>
      <c r="U26" s="41">
        <f t="shared" si="10"/>
        <v>0</v>
      </c>
      <c r="V26" s="41">
        <f t="shared" si="10"/>
        <v>164.2</v>
      </c>
      <c r="W26" s="82">
        <f t="shared" si="10"/>
        <v>16</v>
      </c>
      <c r="X26" s="41">
        <f t="shared" si="7"/>
        <v>0</v>
      </c>
      <c r="Y26" s="40">
        <f t="shared" si="7"/>
        <v>50.199690142040126</v>
      </c>
      <c r="Z26" s="40">
        <f t="shared" si="7"/>
        <v>0</v>
      </c>
      <c r="AA26" s="40">
        <f t="shared" si="7"/>
        <v>0</v>
      </c>
      <c r="AB26" s="40">
        <f t="shared" si="7"/>
        <v>164.2</v>
      </c>
      <c r="AC26" s="81">
        <f t="shared" si="7"/>
        <v>4213</v>
      </c>
      <c r="AD26" s="41">
        <f t="shared" si="7"/>
        <v>0</v>
      </c>
      <c r="AE26" s="40">
        <f t="shared" si="7"/>
        <v>13.527156142426277</v>
      </c>
      <c r="AF26" s="40">
        <f t="shared" si="7"/>
        <v>0</v>
      </c>
      <c r="AG26" s="40">
        <f t="shared" si="7"/>
        <v>0</v>
      </c>
      <c r="AH26" s="40">
        <f t="shared" si="7"/>
        <v>148</v>
      </c>
      <c r="AI26" s="86">
        <f t="shared" si="7"/>
        <v>30</v>
      </c>
      <c r="AJ26" s="41">
        <f t="shared" si="7"/>
        <v>0</v>
      </c>
      <c r="AK26" s="40">
        <f t="shared" ref="AK26:AO26" si="11">AK40</f>
        <v>87.812909540168093</v>
      </c>
      <c r="AL26" s="71">
        <f t="shared" si="11"/>
        <v>0</v>
      </c>
      <c r="AM26" s="40">
        <f t="shared" si="11"/>
        <v>0</v>
      </c>
      <c r="AN26" s="40">
        <f t="shared" si="11"/>
        <v>148</v>
      </c>
      <c r="AO26" s="81">
        <f t="shared" si="11"/>
        <v>9380</v>
      </c>
      <c r="AP26" s="41">
        <f t="shared" si="7"/>
        <v>0</v>
      </c>
      <c r="AQ26" s="40">
        <f t="shared" ref="AQ26:AU26" si="12">AQ40</f>
        <v>13.794597915051535</v>
      </c>
      <c r="AR26" s="41">
        <f t="shared" si="12"/>
        <v>0</v>
      </c>
      <c r="AS26" s="41">
        <f t="shared" si="12"/>
        <v>0</v>
      </c>
      <c r="AT26" s="41">
        <f t="shared" si="12"/>
        <v>215.1</v>
      </c>
      <c r="AU26" s="82">
        <f t="shared" si="12"/>
        <v>10</v>
      </c>
      <c r="AV26" s="40">
        <f t="shared" si="7"/>
        <v>0</v>
      </c>
      <c r="AW26" s="40">
        <f t="shared" si="7"/>
        <v>91.074489316875059</v>
      </c>
      <c r="AX26" s="40">
        <f t="shared" si="7"/>
        <v>0</v>
      </c>
      <c r="AY26" s="40">
        <f t="shared" si="7"/>
        <v>0</v>
      </c>
      <c r="AZ26" s="40">
        <f t="shared" si="7"/>
        <v>215.1</v>
      </c>
      <c r="BA26" s="81">
        <f t="shared" si="7"/>
        <v>9366</v>
      </c>
      <c r="BB26" s="41">
        <f t="shared" si="7"/>
        <v>0</v>
      </c>
      <c r="BC26" s="40">
        <f t="shared" si="7"/>
        <v>30.70184977583245</v>
      </c>
      <c r="BD26" s="41">
        <f t="shared" si="7"/>
        <v>0</v>
      </c>
      <c r="BE26" s="41">
        <f t="shared" si="7"/>
        <v>0</v>
      </c>
      <c r="BF26" s="41">
        <f t="shared" si="7"/>
        <v>215.4</v>
      </c>
      <c r="BG26" s="82">
        <f t="shared" si="7"/>
        <v>15</v>
      </c>
      <c r="BH26" s="40">
        <f t="shared" si="7"/>
        <v>0</v>
      </c>
      <c r="BI26" s="40">
        <f t="shared" si="7"/>
        <v>104.74092436141264</v>
      </c>
      <c r="BJ26" s="40">
        <f t="shared" si="7"/>
        <v>0</v>
      </c>
      <c r="BK26" s="40">
        <f t="shared" si="7"/>
        <v>0</v>
      </c>
      <c r="BL26" s="40">
        <f t="shared" ref="BL26:CE26" si="13">BL40</f>
        <v>215.4</v>
      </c>
      <c r="BM26" s="81">
        <f t="shared" si="13"/>
        <v>9375</v>
      </c>
      <c r="BN26" s="40">
        <f t="shared" si="13"/>
        <v>0</v>
      </c>
      <c r="BO26" s="40">
        <f t="shared" si="13"/>
        <v>101.73742149171792</v>
      </c>
      <c r="BP26" s="40">
        <f t="shared" si="13"/>
        <v>0</v>
      </c>
      <c r="BQ26" s="40">
        <f t="shared" si="13"/>
        <v>0</v>
      </c>
      <c r="BR26" s="40">
        <f t="shared" si="13"/>
        <v>0</v>
      </c>
      <c r="BS26" s="81">
        <f t="shared" si="13"/>
        <v>9360</v>
      </c>
      <c r="BT26" s="41">
        <f t="shared" si="13"/>
        <v>0</v>
      </c>
      <c r="BU26" s="41">
        <f t="shared" si="13"/>
        <v>177.02913844202473</v>
      </c>
      <c r="BV26" s="41">
        <f t="shared" si="13"/>
        <v>0</v>
      </c>
      <c r="BW26" s="41">
        <f t="shared" si="13"/>
        <v>0</v>
      </c>
      <c r="BX26" s="41">
        <f t="shared" si="13"/>
        <v>742.7</v>
      </c>
      <c r="BY26" s="41">
        <f t="shared" si="13"/>
        <v>9431</v>
      </c>
      <c r="BZ26" s="41">
        <f t="shared" si="13"/>
        <v>0</v>
      </c>
      <c r="CA26" s="41">
        <f t="shared" si="13"/>
        <v>435.5654348522138</v>
      </c>
      <c r="CB26" s="67">
        <f t="shared" si="13"/>
        <v>0</v>
      </c>
      <c r="CC26" s="67">
        <f t="shared" si="13"/>
        <v>0</v>
      </c>
      <c r="CD26" s="67">
        <f t="shared" si="13"/>
        <v>742.7</v>
      </c>
      <c r="CE26" s="67">
        <f t="shared" si="13"/>
        <v>41694</v>
      </c>
      <c r="CF26" s="40" t="s">
        <v>81</v>
      </c>
      <c r="CG26" s="48"/>
    </row>
    <row r="27" spans="1:85" ht="24" customHeight="1" x14ac:dyDescent="0.25">
      <c r="A27" s="38" t="s">
        <v>93</v>
      </c>
      <c r="B27" s="21" t="s">
        <v>94</v>
      </c>
      <c r="C27" s="34" t="s">
        <v>137</v>
      </c>
      <c r="D27" s="27">
        <v>0</v>
      </c>
      <c r="E27" s="37">
        <f t="shared" ref="E27:E39" si="14">CA27</f>
        <v>0</v>
      </c>
      <c r="F27" s="22">
        <v>0</v>
      </c>
      <c r="G27" s="41">
        <v>0</v>
      </c>
      <c r="H27" s="22">
        <v>0</v>
      </c>
      <c r="I27" s="22">
        <v>0</v>
      </c>
      <c r="J27" s="22">
        <v>0</v>
      </c>
      <c r="K27" s="84">
        <v>0</v>
      </c>
      <c r="L27" s="22">
        <v>0</v>
      </c>
      <c r="M27" s="41">
        <v>0</v>
      </c>
      <c r="N27" s="22">
        <v>0</v>
      </c>
      <c r="O27" s="22">
        <v>0</v>
      </c>
      <c r="P27" s="22">
        <v>0</v>
      </c>
      <c r="Q27" s="84">
        <v>0</v>
      </c>
      <c r="R27" s="22">
        <v>0</v>
      </c>
      <c r="S27" s="41">
        <v>0</v>
      </c>
      <c r="T27" s="22">
        <v>0</v>
      </c>
      <c r="U27" s="22">
        <v>0</v>
      </c>
      <c r="V27" s="22">
        <v>0</v>
      </c>
      <c r="W27" s="84">
        <v>0</v>
      </c>
      <c r="X27" s="22">
        <v>0</v>
      </c>
      <c r="Y27" s="40">
        <v>0</v>
      </c>
      <c r="Z27" s="22">
        <v>0</v>
      </c>
      <c r="AA27" s="22">
        <v>0</v>
      </c>
      <c r="AB27" s="22">
        <v>0</v>
      </c>
      <c r="AC27" s="90">
        <v>0</v>
      </c>
      <c r="AD27" s="22">
        <v>0</v>
      </c>
      <c r="AE27" s="40">
        <v>0</v>
      </c>
      <c r="AF27" s="22">
        <v>0</v>
      </c>
      <c r="AG27" s="22">
        <v>0</v>
      </c>
      <c r="AH27" s="22">
        <v>0</v>
      </c>
      <c r="AI27" s="84">
        <v>0</v>
      </c>
      <c r="AJ27" s="22">
        <v>0</v>
      </c>
      <c r="AK27" s="40">
        <v>0</v>
      </c>
      <c r="AL27" s="69">
        <v>0</v>
      </c>
      <c r="AM27" s="22">
        <v>0</v>
      </c>
      <c r="AN27" s="22">
        <v>0</v>
      </c>
      <c r="AO27" s="90">
        <v>0</v>
      </c>
      <c r="AP27" s="22">
        <v>0</v>
      </c>
      <c r="AQ27" s="41">
        <v>0</v>
      </c>
      <c r="AR27" s="22">
        <v>0</v>
      </c>
      <c r="AS27" s="22">
        <v>0</v>
      </c>
      <c r="AT27" s="22">
        <v>0</v>
      </c>
      <c r="AU27" s="84">
        <v>0</v>
      </c>
      <c r="AV27" s="22">
        <v>0</v>
      </c>
      <c r="AW27" s="40">
        <v>0</v>
      </c>
      <c r="AX27" s="22">
        <v>0</v>
      </c>
      <c r="AY27" s="22">
        <v>0</v>
      </c>
      <c r="AZ27" s="22">
        <v>0</v>
      </c>
      <c r="BA27" s="90">
        <v>0</v>
      </c>
      <c r="BB27" s="22">
        <v>0</v>
      </c>
      <c r="BC27" s="39">
        <v>0</v>
      </c>
      <c r="BD27" s="22">
        <v>0</v>
      </c>
      <c r="BE27" s="22">
        <v>0</v>
      </c>
      <c r="BF27" s="22">
        <v>0</v>
      </c>
      <c r="BG27" s="84">
        <v>0</v>
      </c>
      <c r="BH27" s="22">
        <v>0</v>
      </c>
      <c r="BI27" s="40">
        <v>0</v>
      </c>
      <c r="BJ27" s="22">
        <v>0</v>
      </c>
      <c r="BK27" s="22">
        <v>0</v>
      </c>
      <c r="BL27" s="22">
        <v>0</v>
      </c>
      <c r="BM27" s="90">
        <v>0</v>
      </c>
      <c r="BN27" s="22">
        <v>0</v>
      </c>
      <c r="BO27" s="37">
        <v>0</v>
      </c>
      <c r="BP27" s="22">
        <v>0</v>
      </c>
      <c r="BQ27" s="22">
        <v>0</v>
      </c>
      <c r="BR27" s="22">
        <v>0</v>
      </c>
      <c r="BS27" s="90">
        <v>0</v>
      </c>
      <c r="BT27" s="28">
        <v>0</v>
      </c>
      <c r="BU27" s="37">
        <v>0</v>
      </c>
      <c r="BV27" s="22">
        <v>0</v>
      </c>
      <c r="BW27" s="22">
        <v>0</v>
      </c>
      <c r="BX27" s="22">
        <v>0</v>
      </c>
      <c r="BY27" s="22">
        <v>0</v>
      </c>
      <c r="BZ27" s="22">
        <v>0</v>
      </c>
      <c r="CA27" s="22">
        <v>0</v>
      </c>
      <c r="CB27" s="69">
        <v>0</v>
      </c>
      <c r="CC27" s="69">
        <v>0</v>
      </c>
      <c r="CD27" s="69">
        <v>0</v>
      </c>
      <c r="CE27" s="69">
        <v>0</v>
      </c>
      <c r="CF27" s="37" t="s">
        <v>81</v>
      </c>
      <c r="CG27" s="46"/>
    </row>
    <row r="28" spans="1:85" ht="24" customHeight="1" outlineLevel="1" x14ac:dyDescent="0.25">
      <c r="A28" s="38" t="s">
        <v>95</v>
      </c>
      <c r="B28" s="21" t="s">
        <v>96</v>
      </c>
      <c r="C28" s="34" t="s">
        <v>137</v>
      </c>
      <c r="D28" s="27">
        <v>0</v>
      </c>
      <c r="E28" s="37">
        <f t="shared" si="14"/>
        <v>0</v>
      </c>
      <c r="F28" s="22">
        <v>0</v>
      </c>
      <c r="G28" s="39">
        <v>0</v>
      </c>
      <c r="H28" s="22">
        <v>0</v>
      </c>
      <c r="I28" s="22">
        <v>0</v>
      </c>
      <c r="J28" s="22">
        <v>0</v>
      </c>
      <c r="K28" s="84">
        <v>0</v>
      </c>
      <c r="L28" s="22">
        <v>0</v>
      </c>
      <c r="M28" s="39">
        <v>0</v>
      </c>
      <c r="N28" s="22">
        <v>0</v>
      </c>
      <c r="O28" s="22">
        <v>0</v>
      </c>
      <c r="P28" s="22">
        <v>0</v>
      </c>
      <c r="Q28" s="84">
        <v>0</v>
      </c>
      <c r="R28" s="22">
        <v>0</v>
      </c>
      <c r="S28" s="39">
        <v>0</v>
      </c>
      <c r="T28" s="22">
        <v>0</v>
      </c>
      <c r="U28" s="22">
        <v>0</v>
      </c>
      <c r="V28" s="22">
        <v>0</v>
      </c>
      <c r="W28" s="84">
        <v>0</v>
      </c>
      <c r="X28" s="22">
        <v>0</v>
      </c>
      <c r="Y28" s="37">
        <v>0</v>
      </c>
      <c r="Z28" s="22">
        <v>0</v>
      </c>
      <c r="AA28" s="22">
        <v>0</v>
      </c>
      <c r="AB28" s="22">
        <v>0</v>
      </c>
      <c r="AC28" s="90">
        <v>0</v>
      </c>
      <c r="AD28" s="22">
        <v>0</v>
      </c>
      <c r="AE28" s="37">
        <v>0</v>
      </c>
      <c r="AF28" s="22">
        <v>0</v>
      </c>
      <c r="AG28" s="22">
        <v>0</v>
      </c>
      <c r="AH28" s="22">
        <v>0</v>
      </c>
      <c r="AI28" s="84">
        <v>0</v>
      </c>
      <c r="AJ28" s="22">
        <v>0</v>
      </c>
      <c r="AK28" s="37">
        <v>0</v>
      </c>
      <c r="AL28" s="69">
        <v>0</v>
      </c>
      <c r="AM28" s="22">
        <v>0</v>
      </c>
      <c r="AN28" s="22">
        <v>0</v>
      </c>
      <c r="AO28" s="90">
        <v>0</v>
      </c>
      <c r="AP28" s="22">
        <v>0</v>
      </c>
      <c r="AQ28" s="39">
        <v>0</v>
      </c>
      <c r="AR28" s="22">
        <v>0</v>
      </c>
      <c r="AS28" s="22">
        <v>0</v>
      </c>
      <c r="AT28" s="22">
        <v>0</v>
      </c>
      <c r="AU28" s="84">
        <v>0</v>
      </c>
      <c r="AV28" s="22">
        <v>0</v>
      </c>
      <c r="AW28" s="37">
        <v>0</v>
      </c>
      <c r="AX28" s="22">
        <v>0</v>
      </c>
      <c r="AY28" s="22">
        <v>0</v>
      </c>
      <c r="AZ28" s="22">
        <v>0</v>
      </c>
      <c r="BA28" s="90">
        <v>0</v>
      </c>
      <c r="BB28" s="22">
        <v>0</v>
      </c>
      <c r="BC28" s="39">
        <v>0</v>
      </c>
      <c r="BD28" s="22">
        <v>0</v>
      </c>
      <c r="BE28" s="22">
        <v>0</v>
      </c>
      <c r="BF28" s="22">
        <v>0</v>
      </c>
      <c r="BG28" s="84">
        <v>0</v>
      </c>
      <c r="BH28" s="22">
        <v>0</v>
      </c>
      <c r="BI28" s="37">
        <v>0</v>
      </c>
      <c r="BJ28" s="22">
        <v>0</v>
      </c>
      <c r="BK28" s="22">
        <v>0</v>
      </c>
      <c r="BL28" s="22">
        <v>0</v>
      </c>
      <c r="BM28" s="90">
        <v>0</v>
      </c>
      <c r="BN28" s="22">
        <v>0</v>
      </c>
      <c r="BO28" s="37">
        <v>0</v>
      </c>
      <c r="BP28" s="22">
        <v>0</v>
      </c>
      <c r="BQ28" s="22">
        <v>0</v>
      </c>
      <c r="BR28" s="22">
        <v>0</v>
      </c>
      <c r="BS28" s="90">
        <v>0</v>
      </c>
      <c r="BT28" s="28">
        <v>0</v>
      </c>
      <c r="BU28" s="37">
        <v>0</v>
      </c>
      <c r="BV28" s="22">
        <v>0</v>
      </c>
      <c r="BW28" s="22">
        <v>0</v>
      </c>
      <c r="BX28" s="22">
        <v>0</v>
      </c>
      <c r="BY28" s="22">
        <v>0</v>
      </c>
      <c r="BZ28" s="22">
        <v>0</v>
      </c>
      <c r="CA28" s="22">
        <v>0</v>
      </c>
      <c r="CB28" s="69">
        <v>0</v>
      </c>
      <c r="CC28" s="69">
        <v>0</v>
      </c>
      <c r="CD28" s="69">
        <v>0</v>
      </c>
      <c r="CE28" s="69">
        <v>0</v>
      </c>
      <c r="CF28" s="37" t="s">
        <v>81</v>
      </c>
      <c r="CG28" s="46"/>
    </row>
    <row r="29" spans="1:85" ht="31.5" outlineLevel="1" x14ac:dyDescent="0.25">
      <c r="A29" s="38" t="s">
        <v>97</v>
      </c>
      <c r="B29" s="21" t="s">
        <v>98</v>
      </c>
      <c r="C29" s="34" t="s">
        <v>137</v>
      </c>
      <c r="D29" s="27">
        <v>0</v>
      </c>
      <c r="E29" s="37">
        <f t="shared" si="14"/>
        <v>0</v>
      </c>
      <c r="F29" s="22">
        <v>0</v>
      </c>
      <c r="G29" s="39">
        <v>0</v>
      </c>
      <c r="H29" s="22">
        <v>0</v>
      </c>
      <c r="I29" s="22">
        <v>0</v>
      </c>
      <c r="J29" s="22">
        <v>0</v>
      </c>
      <c r="K29" s="84">
        <v>0</v>
      </c>
      <c r="L29" s="22">
        <v>0</v>
      </c>
      <c r="M29" s="39">
        <v>0</v>
      </c>
      <c r="N29" s="22">
        <v>0</v>
      </c>
      <c r="O29" s="22">
        <v>0</v>
      </c>
      <c r="P29" s="22">
        <v>0</v>
      </c>
      <c r="Q29" s="84">
        <v>0</v>
      </c>
      <c r="R29" s="22">
        <v>0</v>
      </c>
      <c r="S29" s="39">
        <v>0</v>
      </c>
      <c r="T29" s="22">
        <v>0</v>
      </c>
      <c r="U29" s="22">
        <v>0</v>
      </c>
      <c r="V29" s="22">
        <v>0</v>
      </c>
      <c r="W29" s="84">
        <v>0</v>
      </c>
      <c r="X29" s="22">
        <v>0</v>
      </c>
      <c r="Y29" s="37">
        <v>0</v>
      </c>
      <c r="Z29" s="22">
        <v>0</v>
      </c>
      <c r="AA29" s="22">
        <v>0</v>
      </c>
      <c r="AB29" s="22">
        <v>0</v>
      </c>
      <c r="AC29" s="90">
        <v>0</v>
      </c>
      <c r="AD29" s="22">
        <v>0</v>
      </c>
      <c r="AE29" s="37">
        <v>0</v>
      </c>
      <c r="AF29" s="22">
        <v>0</v>
      </c>
      <c r="AG29" s="22">
        <v>0</v>
      </c>
      <c r="AH29" s="22">
        <v>0</v>
      </c>
      <c r="AI29" s="84">
        <v>0</v>
      </c>
      <c r="AJ29" s="22">
        <v>0</v>
      </c>
      <c r="AK29" s="37">
        <v>0</v>
      </c>
      <c r="AL29" s="69">
        <v>0</v>
      </c>
      <c r="AM29" s="22">
        <v>0</v>
      </c>
      <c r="AN29" s="22">
        <v>0</v>
      </c>
      <c r="AO29" s="90">
        <v>0</v>
      </c>
      <c r="AP29" s="22">
        <v>0</v>
      </c>
      <c r="AQ29" s="39">
        <v>0</v>
      </c>
      <c r="AR29" s="22">
        <v>0</v>
      </c>
      <c r="AS29" s="22">
        <v>0</v>
      </c>
      <c r="AT29" s="22">
        <v>0</v>
      </c>
      <c r="AU29" s="84">
        <v>0</v>
      </c>
      <c r="AV29" s="22">
        <v>0</v>
      </c>
      <c r="AW29" s="37">
        <v>0</v>
      </c>
      <c r="AX29" s="22">
        <v>0</v>
      </c>
      <c r="AY29" s="22">
        <v>0</v>
      </c>
      <c r="AZ29" s="22">
        <v>0</v>
      </c>
      <c r="BA29" s="90">
        <v>0</v>
      </c>
      <c r="BB29" s="22">
        <v>0</v>
      </c>
      <c r="BC29" s="39">
        <v>0</v>
      </c>
      <c r="BD29" s="22">
        <v>0</v>
      </c>
      <c r="BE29" s="22">
        <v>0</v>
      </c>
      <c r="BF29" s="22">
        <v>0</v>
      </c>
      <c r="BG29" s="84">
        <v>0</v>
      </c>
      <c r="BH29" s="22">
        <v>0</v>
      </c>
      <c r="BI29" s="37">
        <v>0</v>
      </c>
      <c r="BJ29" s="22">
        <v>0</v>
      </c>
      <c r="BK29" s="22">
        <v>0</v>
      </c>
      <c r="BL29" s="22">
        <v>0</v>
      </c>
      <c r="BM29" s="90">
        <v>0</v>
      </c>
      <c r="BN29" s="22">
        <v>0</v>
      </c>
      <c r="BO29" s="37">
        <v>0</v>
      </c>
      <c r="BP29" s="22">
        <v>0</v>
      </c>
      <c r="BQ29" s="22">
        <v>0</v>
      </c>
      <c r="BR29" s="22">
        <v>0</v>
      </c>
      <c r="BS29" s="90">
        <v>0</v>
      </c>
      <c r="BT29" s="28">
        <v>0</v>
      </c>
      <c r="BU29" s="37">
        <v>0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22">
        <v>0</v>
      </c>
      <c r="CB29" s="69">
        <v>0</v>
      </c>
      <c r="CC29" s="69">
        <v>0</v>
      </c>
      <c r="CD29" s="69">
        <v>0</v>
      </c>
      <c r="CE29" s="69">
        <v>0</v>
      </c>
      <c r="CF29" s="37" t="s">
        <v>81</v>
      </c>
      <c r="CG29" s="46"/>
    </row>
    <row r="30" spans="1:85" ht="31.5" outlineLevel="1" x14ac:dyDescent="0.25">
      <c r="A30" s="38" t="s">
        <v>99</v>
      </c>
      <c r="B30" s="21" t="s">
        <v>100</v>
      </c>
      <c r="C30" s="34" t="s">
        <v>137</v>
      </c>
      <c r="D30" s="27">
        <v>0</v>
      </c>
      <c r="E30" s="37">
        <f t="shared" si="14"/>
        <v>0</v>
      </c>
      <c r="F30" s="22">
        <v>0</v>
      </c>
      <c r="G30" s="39">
        <v>0</v>
      </c>
      <c r="H30" s="22">
        <v>0</v>
      </c>
      <c r="I30" s="22">
        <v>0</v>
      </c>
      <c r="J30" s="22">
        <v>0</v>
      </c>
      <c r="K30" s="84">
        <v>0</v>
      </c>
      <c r="L30" s="22">
        <v>0</v>
      </c>
      <c r="M30" s="39">
        <v>0</v>
      </c>
      <c r="N30" s="22">
        <v>0</v>
      </c>
      <c r="O30" s="22">
        <v>0</v>
      </c>
      <c r="P30" s="22">
        <v>0</v>
      </c>
      <c r="Q30" s="84">
        <v>0</v>
      </c>
      <c r="R30" s="22">
        <v>0</v>
      </c>
      <c r="S30" s="39">
        <v>0</v>
      </c>
      <c r="T30" s="22">
        <v>0</v>
      </c>
      <c r="U30" s="22">
        <v>0</v>
      </c>
      <c r="V30" s="22">
        <v>0</v>
      </c>
      <c r="W30" s="84">
        <v>0</v>
      </c>
      <c r="X30" s="22">
        <v>0</v>
      </c>
      <c r="Y30" s="37">
        <v>0</v>
      </c>
      <c r="Z30" s="22">
        <v>0</v>
      </c>
      <c r="AA30" s="22">
        <v>0</v>
      </c>
      <c r="AB30" s="22">
        <v>0</v>
      </c>
      <c r="AC30" s="90">
        <v>0</v>
      </c>
      <c r="AD30" s="22">
        <v>0</v>
      </c>
      <c r="AE30" s="37">
        <v>0</v>
      </c>
      <c r="AF30" s="22">
        <v>0</v>
      </c>
      <c r="AG30" s="22">
        <v>0</v>
      </c>
      <c r="AH30" s="22">
        <v>0</v>
      </c>
      <c r="AI30" s="84">
        <v>0</v>
      </c>
      <c r="AJ30" s="22">
        <v>0</v>
      </c>
      <c r="AK30" s="37">
        <v>0</v>
      </c>
      <c r="AL30" s="69">
        <v>0</v>
      </c>
      <c r="AM30" s="22">
        <v>0</v>
      </c>
      <c r="AN30" s="22">
        <v>0</v>
      </c>
      <c r="AO30" s="90">
        <v>0</v>
      </c>
      <c r="AP30" s="22">
        <v>0</v>
      </c>
      <c r="AQ30" s="39">
        <v>0</v>
      </c>
      <c r="AR30" s="22">
        <v>0</v>
      </c>
      <c r="AS30" s="22">
        <v>0</v>
      </c>
      <c r="AT30" s="22">
        <v>0</v>
      </c>
      <c r="AU30" s="84">
        <v>0</v>
      </c>
      <c r="AV30" s="22">
        <v>0</v>
      </c>
      <c r="AW30" s="37">
        <v>0</v>
      </c>
      <c r="AX30" s="22">
        <v>0</v>
      </c>
      <c r="AY30" s="22">
        <v>0</v>
      </c>
      <c r="AZ30" s="22">
        <v>0</v>
      </c>
      <c r="BA30" s="90">
        <v>0</v>
      </c>
      <c r="BB30" s="22">
        <v>0</v>
      </c>
      <c r="BC30" s="39">
        <v>0</v>
      </c>
      <c r="BD30" s="22">
        <v>0</v>
      </c>
      <c r="BE30" s="22">
        <v>0</v>
      </c>
      <c r="BF30" s="22">
        <v>0</v>
      </c>
      <c r="BG30" s="84">
        <v>0</v>
      </c>
      <c r="BH30" s="22">
        <v>0</v>
      </c>
      <c r="BI30" s="37">
        <v>0</v>
      </c>
      <c r="BJ30" s="22">
        <v>0</v>
      </c>
      <c r="BK30" s="22">
        <v>0</v>
      </c>
      <c r="BL30" s="22">
        <v>0</v>
      </c>
      <c r="BM30" s="90">
        <v>0</v>
      </c>
      <c r="BN30" s="22">
        <v>0</v>
      </c>
      <c r="BO30" s="37">
        <v>0</v>
      </c>
      <c r="BP30" s="22">
        <v>0</v>
      </c>
      <c r="BQ30" s="22">
        <v>0</v>
      </c>
      <c r="BR30" s="22">
        <v>0</v>
      </c>
      <c r="BS30" s="90">
        <v>0</v>
      </c>
      <c r="BT30" s="28">
        <v>0</v>
      </c>
      <c r="BU30" s="37">
        <v>0</v>
      </c>
      <c r="BV30" s="22">
        <v>0</v>
      </c>
      <c r="BW30" s="22">
        <v>0</v>
      </c>
      <c r="BX30" s="22">
        <v>0</v>
      </c>
      <c r="BY30" s="22">
        <v>0</v>
      </c>
      <c r="BZ30" s="22">
        <v>0</v>
      </c>
      <c r="CA30" s="22">
        <v>0</v>
      </c>
      <c r="CB30" s="69">
        <v>0</v>
      </c>
      <c r="CC30" s="69">
        <v>0</v>
      </c>
      <c r="CD30" s="69">
        <v>0</v>
      </c>
      <c r="CE30" s="69">
        <v>0</v>
      </c>
      <c r="CF30" s="37" t="s">
        <v>81</v>
      </c>
      <c r="CG30" s="46"/>
    </row>
    <row r="31" spans="1:85" ht="31.5" outlineLevel="1" x14ac:dyDescent="0.25">
      <c r="A31" s="38" t="s">
        <v>101</v>
      </c>
      <c r="B31" s="21" t="s">
        <v>102</v>
      </c>
      <c r="C31" s="34" t="s">
        <v>137</v>
      </c>
      <c r="D31" s="27">
        <v>0</v>
      </c>
      <c r="E31" s="37">
        <f t="shared" si="14"/>
        <v>0</v>
      </c>
      <c r="F31" s="22">
        <v>0</v>
      </c>
      <c r="G31" s="39">
        <v>0</v>
      </c>
      <c r="H31" s="22">
        <v>0</v>
      </c>
      <c r="I31" s="22">
        <v>0</v>
      </c>
      <c r="J31" s="22">
        <v>0</v>
      </c>
      <c r="K31" s="84">
        <v>0</v>
      </c>
      <c r="L31" s="22">
        <v>0</v>
      </c>
      <c r="M31" s="39">
        <v>0</v>
      </c>
      <c r="N31" s="22">
        <v>0</v>
      </c>
      <c r="O31" s="22">
        <v>0</v>
      </c>
      <c r="P31" s="22">
        <v>0</v>
      </c>
      <c r="Q31" s="84">
        <v>0</v>
      </c>
      <c r="R31" s="22">
        <v>0</v>
      </c>
      <c r="S31" s="39">
        <v>0</v>
      </c>
      <c r="T31" s="22">
        <v>0</v>
      </c>
      <c r="U31" s="22">
        <v>0</v>
      </c>
      <c r="V31" s="22">
        <v>0</v>
      </c>
      <c r="W31" s="84">
        <v>0</v>
      </c>
      <c r="X31" s="22">
        <v>0</v>
      </c>
      <c r="Y31" s="37">
        <v>0</v>
      </c>
      <c r="Z31" s="22">
        <v>0</v>
      </c>
      <c r="AA31" s="22">
        <v>0</v>
      </c>
      <c r="AB31" s="22">
        <v>0</v>
      </c>
      <c r="AC31" s="90">
        <v>0</v>
      </c>
      <c r="AD31" s="22">
        <v>0</v>
      </c>
      <c r="AE31" s="37">
        <v>0</v>
      </c>
      <c r="AF31" s="22">
        <v>0</v>
      </c>
      <c r="AG31" s="22">
        <v>0</v>
      </c>
      <c r="AH31" s="22">
        <v>0</v>
      </c>
      <c r="AI31" s="84">
        <v>0</v>
      </c>
      <c r="AJ31" s="22">
        <v>0</v>
      </c>
      <c r="AK31" s="37">
        <v>0</v>
      </c>
      <c r="AL31" s="69">
        <v>0</v>
      </c>
      <c r="AM31" s="22">
        <v>0</v>
      </c>
      <c r="AN31" s="22">
        <v>0</v>
      </c>
      <c r="AO31" s="90">
        <v>0</v>
      </c>
      <c r="AP31" s="22">
        <v>0</v>
      </c>
      <c r="AQ31" s="39">
        <v>0</v>
      </c>
      <c r="AR31" s="22">
        <v>0</v>
      </c>
      <c r="AS31" s="22">
        <v>0</v>
      </c>
      <c r="AT31" s="22">
        <v>0</v>
      </c>
      <c r="AU31" s="84">
        <v>0</v>
      </c>
      <c r="AV31" s="22">
        <v>0</v>
      </c>
      <c r="AW31" s="37">
        <v>0</v>
      </c>
      <c r="AX31" s="22">
        <v>0</v>
      </c>
      <c r="AY31" s="22">
        <v>0</v>
      </c>
      <c r="AZ31" s="22">
        <v>0</v>
      </c>
      <c r="BA31" s="90">
        <v>0</v>
      </c>
      <c r="BB31" s="22">
        <v>0</v>
      </c>
      <c r="BC31" s="39">
        <v>0</v>
      </c>
      <c r="BD31" s="22">
        <v>0</v>
      </c>
      <c r="BE31" s="22">
        <v>0</v>
      </c>
      <c r="BF31" s="22">
        <v>0</v>
      </c>
      <c r="BG31" s="84">
        <v>0</v>
      </c>
      <c r="BH31" s="22">
        <v>0</v>
      </c>
      <c r="BI31" s="37">
        <v>0</v>
      </c>
      <c r="BJ31" s="22">
        <v>0</v>
      </c>
      <c r="BK31" s="22">
        <v>0</v>
      </c>
      <c r="BL31" s="22">
        <v>0</v>
      </c>
      <c r="BM31" s="90">
        <v>0</v>
      </c>
      <c r="BN31" s="22">
        <v>0</v>
      </c>
      <c r="BO31" s="37">
        <v>0</v>
      </c>
      <c r="BP31" s="22">
        <v>0</v>
      </c>
      <c r="BQ31" s="22">
        <v>0</v>
      </c>
      <c r="BR31" s="22">
        <v>0</v>
      </c>
      <c r="BS31" s="90">
        <v>0</v>
      </c>
      <c r="BT31" s="28">
        <v>0</v>
      </c>
      <c r="BU31" s="37">
        <v>0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22">
        <v>0</v>
      </c>
      <c r="CB31" s="69">
        <v>0</v>
      </c>
      <c r="CC31" s="69">
        <v>0</v>
      </c>
      <c r="CD31" s="69">
        <v>0</v>
      </c>
      <c r="CE31" s="69">
        <v>0</v>
      </c>
      <c r="CF31" s="37" t="s">
        <v>81</v>
      </c>
      <c r="CG31" s="46"/>
    </row>
    <row r="32" spans="1:85" ht="31.5" outlineLevel="1" x14ac:dyDescent="0.25">
      <c r="A32" s="38" t="s">
        <v>103</v>
      </c>
      <c r="B32" s="21" t="s">
        <v>104</v>
      </c>
      <c r="C32" s="34" t="s">
        <v>137</v>
      </c>
      <c r="D32" s="27">
        <v>0</v>
      </c>
      <c r="E32" s="37">
        <f t="shared" si="14"/>
        <v>0</v>
      </c>
      <c r="F32" s="22">
        <v>0</v>
      </c>
      <c r="G32" s="39">
        <v>0</v>
      </c>
      <c r="H32" s="22">
        <v>0</v>
      </c>
      <c r="I32" s="22">
        <v>0</v>
      </c>
      <c r="J32" s="22">
        <v>0</v>
      </c>
      <c r="K32" s="84">
        <v>0</v>
      </c>
      <c r="L32" s="22">
        <v>0</v>
      </c>
      <c r="M32" s="39">
        <v>0</v>
      </c>
      <c r="N32" s="22">
        <v>0</v>
      </c>
      <c r="O32" s="22">
        <v>0</v>
      </c>
      <c r="P32" s="22">
        <v>0</v>
      </c>
      <c r="Q32" s="84">
        <v>0</v>
      </c>
      <c r="R32" s="22">
        <v>0</v>
      </c>
      <c r="S32" s="39">
        <v>0</v>
      </c>
      <c r="T32" s="22">
        <v>0</v>
      </c>
      <c r="U32" s="22">
        <v>0</v>
      </c>
      <c r="V32" s="22">
        <v>0</v>
      </c>
      <c r="W32" s="84">
        <v>0</v>
      </c>
      <c r="X32" s="22">
        <v>0</v>
      </c>
      <c r="Y32" s="37">
        <v>0</v>
      </c>
      <c r="Z32" s="22">
        <v>0</v>
      </c>
      <c r="AA32" s="22">
        <v>0</v>
      </c>
      <c r="AB32" s="22">
        <v>0</v>
      </c>
      <c r="AC32" s="90">
        <v>0</v>
      </c>
      <c r="AD32" s="22">
        <v>0</v>
      </c>
      <c r="AE32" s="37">
        <v>0</v>
      </c>
      <c r="AF32" s="22">
        <v>0</v>
      </c>
      <c r="AG32" s="22">
        <v>0</v>
      </c>
      <c r="AH32" s="22">
        <v>0</v>
      </c>
      <c r="AI32" s="84">
        <v>0</v>
      </c>
      <c r="AJ32" s="22">
        <v>0</v>
      </c>
      <c r="AK32" s="37">
        <v>0</v>
      </c>
      <c r="AL32" s="69">
        <v>0</v>
      </c>
      <c r="AM32" s="22">
        <v>0</v>
      </c>
      <c r="AN32" s="22">
        <v>0</v>
      </c>
      <c r="AO32" s="90">
        <v>0</v>
      </c>
      <c r="AP32" s="22">
        <v>0</v>
      </c>
      <c r="AQ32" s="39">
        <v>0</v>
      </c>
      <c r="AR32" s="22">
        <v>0</v>
      </c>
      <c r="AS32" s="22">
        <v>0</v>
      </c>
      <c r="AT32" s="22">
        <v>0</v>
      </c>
      <c r="AU32" s="84">
        <v>0</v>
      </c>
      <c r="AV32" s="22">
        <v>0</v>
      </c>
      <c r="AW32" s="37">
        <v>0</v>
      </c>
      <c r="AX32" s="22">
        <v>0</v>
      </c>
      <c r="AY32" s="22">
        <v>0</v>
      </c>
      <c r="AZ32" s="22">
        <v>0</v>
      </c>
      <c r="BA32" s="90">
        <v>0</v>
      </c>
      <c r="BB32" s="22">
        <v>0</v>
      </c>
      <c r="BC32" s="39">
        <v>0</v>
      </c>
      <c r="BD32" s="22">
        <v>0</v>
      </c>
      <c r="BE32" s="22">
        <v>0</v>
      </c>
      <c r="BF32" s="22">
        <v>0</v>
      </c>
      <c r="BG32" s="84">
        <v>0</v>
      </c>
      <c r="BH32" s="22">
        <v>0</v>
      </c>
      <c r="BI32" s="37">
        <v>0</v>
      </c>
      <c r="BJ32" s="22">
        <v>0</v>
      </c>
      <c r="BK32" s="22">
        <v>0</v>
      </c>
      <c r="BL32" s="22">
        <v>0</v>
      </c>
      <c r="BM32" s="90">
        <v>0</v>
      </c>
      <c r="BN32" s="22">
        <v>0</v>
      </c>
      <c r="BO32" s="37">
        <v>0</v>
      </c>
      <c r="BP32" s="22">
        <v>0</v>
      </c>
      <c r="BQ32" s="22">
        <v>0</v>
      </c>
      <c r="BR32" s="22">
        <v>0</v>
      </c>
      <c r="BS32" s="90">
        <v>0</v>
      </c>
      <c r="BT32" s="28">
        <v>0</v>
      </c>
      <c r="BU32" s="37">
        <v>0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69">
        <v>0</v>
      </c>
      <c r="CC32" s="69">
        <v>0</v>
      </c>
      <c r="CD32" s="69">
        <v>0</v>
      </c>
      <c r="CE32" s="69">
        <v>0</v>
      </c>
      <c r="CF32" s="37" t="s">
        <v>81</v>
      </c>
      <c r="CG32" s="46"/>
    </row>
    <row r="33" spans="1:85" ht="31.5" x14ac:dyDescent="0.25">
      <c r="A33" s="38" t="s">
        <v>105</v>
      </c>
      <c r="B33" s="21" t="s">
        <v>106</v>
      </c>
      <c r="C33" s="34" t="s">
        <v>137</v>
      </c>
      <c r="D33" s="27">
        <v>0</v>
      </c>
      <c r="E33" s="37">
        <f t="shared" si="14"/>
        <v>0</v>
      </c>
      <c r="F33" s="22">
        <v>0</v>
      </c>
      <c r="G33" s="39">
        <v>0</v>
      </c>
      <c r="H33" s="22">
        <v>0</v>
      </c>
      <c r="I33" s="22">
        <v>0</v>
      </c>
      <c r="J33" s="22">
        <v>0</v>
      </c>
      <c r="K33" s="84">
        <v>0</v>
      </c>
      <c r="L33" s="22">
        <v>0</v>
      </c>
      <c r="M33" s="39">
        <v>0</v>
      </c>
      <c r="N33" s="22">
        <v>0</v>
      </c>
      <c r="O33" s="22">
        <v>0</v>
      </c>
      <c r="P33" s="22">
        <v>0</v>
      </c>
      <c r="Q33" s="84">
        <v>0</v>
      </c>
      <c r="R33" s="22">
        <v>0</v>
      </c>
      <c r="S33" s="39">
        <v>0</v>
      </c>
      <c r="T33" s="22">
        <v>0</v>
      </c>
      <c r="U33" s="22">
        <v>0</v>
      </c>
      <c r="V33" s="22">
        <v>0</v>
      </c>
      <c r="W33" s="84">
        <v>0</v>
      </c>
      <c r="X33" s="22">
        <v>0</v>
      </c>
      <c r="Y33" s="37">
        <v>0</v>
      </c>
      <c r="Z33" s="22">
        <v>0</v>
      </c>
      <c r="AA33" s="22">
        <v>0</v>
      </c>
      <c r="AB33" s="22">
        <v>0</v>
      </c>
      <c r="AC33" s="90">
        <v>0</v>
      </c>
      <c r="AD33" s="22">
        <v>0</v>
      </c>
      <c r="AE33" s="37">
        <v>0</v>
      </c>
      <c r="AF33" s="22">
        <v>0</v>
      </c>
      <c r="AG33" s="22">
        <v>0</v>
      </c>
      <c r="AH33" s="22">
        <v>0</v>
      </c>
      <c r="AI33" s="84">
        <v>0</v>
      </c>
      <c r="AJ33" s="22">
        <v>0</v>
      </c>
      <c r="AK33" s="37">
        <v>0</v>
      </c>
      <c r="AL33" s="69">
        <v>0</v>
      </c>
      <c r="AM33" s="22">
        <v>0</v>
      </c>
      <c r="AN33" s="22">
        <v>0</v>
      </c>
      <c r="AO33" s="90">
        <v>0</v>
      </c>
      <c r="AP33" s="22">
        <v>0</v>
      </c>
      <c r="AQ33" s="39">
        <v>0</v>
      </c>
      <c r="AR33" s="22">
        <v>0</v>
      </c>
      <c r="AS33" s="22">
        <v>0</v>
      </c>
      <c r="AT33" s="22">
        <v>0</v>
      </c>
      <c r="AU33" s="84">
        <v>0</v>
      </c>
      <c r="AV33" s="22">
        <v>0</v>
      </c>
      <c r="AW33" s="37">
        <v>0</v>
      </c>
      <c r="AX33" s="22">
        <v>0</v>
      </c>
      <c r="AY33" s="22">
        <v>0</v>
      </c>
      <c r="AZ33" s="22">
        <v>0</v>
      </c>
      <c r="BA33" s="90">
        <v>0</v>
      </c>
      <c r="BB33" s="22">
        <v>0</v>
      </c>
      <c r="BC33" s="39">
        <v>0</v>
      </c>
      <c r="BD33" s="22">
        <v>0</v>
      </c>
      <c r="BE33" s="22">
        <v>0</v>
      </c>
      <c r="BF33" s="22">
        <v>0</v>
      </c>
      <c r="BG33" s="84">
        <v>0</v>
      </c>
      <c r="BH33" s="22">
        <v>0</v>
      </c>
      <c r="BI33" s="37">
        <v>0</v>
      </c>
      <c r="BJ33" s="22">
        <v>0</v>
      </c>
      <c r="BK33" s="22">
        <v>0</v>
      </c>
      <c r="BL33" s="22">
        <v>0</v>
      </c>
      <c r="BM33" s="90">
        <v>0</v>
      </c>
      <c r="BN33" s="22">
        <v>0</v>
      </c>
      <c r="BO33" s="37">
        <v>0</v>
      </c>
      <c r="BP33" s="22">
        <v>0</v>
      </c>
      <c r="BQ33" s="22">
        <v>0</v>
      </c>
      <c r="BR33" s="22">
        <v>0</v>
      </c>
      <c r="BS33" s="90">
        <v>0</v>
      </c>
      <c r="BT33" s="28">
        <v>0</v>
      </c>
      <c r="BU33" s="37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69">
        <v>0</v>
      </c>
      <c r="CC33" s="69">
        <v>0</v>
      </c>
      <c r="CD33" s="69">
        <v>0</v>
      </c>
      <c r="CE33" s="69">
        <v>0</v>
      </c>
      <c r="CF33" s="37" t="s">
        <v>81</v>
      </c>
      <c r="CG33" s="46"/>
    </row>
    <row r="34" spans="1:85" ht="31.5" outlineLevel="1" x14ac:dyDescent="0.25">
      <c r="A34" s="38" t="s">
        <v>107</v>
      </c>
      <c r="B34" s="21" t="s">
        <v>108</v>
      </c>
      <c r="C34" s="34" t="s">
        <v>137</v>
      </c>
      <c r="D34" s="27">
        <v>0</v>
      </c>
      <c r="E34" s="37">
        <f t="shared" si="14"/>
        <v>0</v>
      </c>
      <c r="F34" s="22">
        <v>0</v>
      </c>
      <c r="G34" s="39">
        <v>0</v>
      </c>
      <c r="H34" s="22">
        <v>0</v>
      </c>
      <c r="I34" s="22">
        <v>0</v>
      </c>
      <c r="J34" s="22">
        <v>0</v>
      </c>
      <c r="K34" s="84">
        <v>0</v>
      </c>
      <c r="L34" s="22">
        <v>0</v>
      </c>
      <c r="M34" s="39">
        <v>0</v>
      </c>
      <c r="N34" s="22">
        <v>0</v>
      </c>
      <c r="O34" s="22">
        <v>0</v>
      </c>
      <c r="P34" s="22">
        <v>0</v>
      </c>
      <c r="Q34" s="84">
        <v>0</v>
      </c>
      <c r="R34" s="22">
        <v>0</v>
      </c>
      <c r="S34" s="39">
        <v>0</v>
      </c>
      <c r="T34" s="22">
        <v>0</v>
      </c>
      <c r="U34" s="22">
        <v>0</v>
      </c>
      <c r="V34" s="22">
        <v>0</v>
      </c>
      <c r="W34" s="84">
        <v>0</v>
      </c>
      <c r="X34" s="22">
        <v>0</v>
      </c>
      <c r="Y34" s="37">
        <v>0</v>
      </c>
      <c r="Z34" s="22">
        <v>0</v>
      </c>
      <c r="AA34" s="22">
        <v>0</v>
      </c>
      <c r="AB34" s="22">
        <v>0</v>
      </c>
      <c r="AC34" s="90">
        <v>0</v>
      </c>
      <c r="AD34" s="22">
        <v>0</v>
      </c>
      <c r="AE34" s="37">
        <v>0</v>
      </c>
      <c r="AF34" s="22">
        <v>0</v>
      </c>
      <c r="AG34" s="22">
        <v>0</v>
      </c>
      <c r="AH34" s="22">
        <v>0</v>
      </c>
      <c r="AI34" s="84">
        <v>0</v>
      </c>
      <c r="AJ34" s="22">
        <v>0</v>
      </c>
      <c r="AK34" s="37">
        <v>0</v>
      </c>
      <c r="AL34" s="69">
        <v>0</v>
      </c>
      <c r="AM34" s="22">
        <v>0</v>
      </c>
      <c r="AN34" s="22">
        <v>0</v>
      </c>
      <c r="AO34" s="90">
        <v>0</v>
      </c>
      <c r="AP34" s="22">
        <v>0</v>
      </c>
      <c r="AQ34" s="39">
        <v>0</v>
      </c>
      <c r="AR34" s="22">
        <v>0</v>
      </c>
      <c r="AS34" s="22">
        <v>0</v>
      </c>
      <c r="AT34" s="22">
        <v>0</v>
      </c>
      <c r="AU34" s="84">
        <v>0</v>
      </c>
      <c r="AV34" s="22">
        <v>0</v>
      </c>
      <c r="AW34" s="37">
        <v>0</v>
      </c>
      <c r="AX34" s="22">
        <v>0</v>
      </c>
      <c r="AY34" s="22">
        <v>0</v>
      </c>
      <c r="AZ34" s="22">
        <v>0</v>
      </c>
      <c r="BA34" s="90">
        <v>0</v>
      </c>
      <c r="BB34" s="22">
        <v>0</v>
      </c>
      <c r="BC34" s="39">
        <v>0</v>
      </c>
      <c r="BD34" s="22">
        <v>0</v>
      </c>
      <c r="BE34" s="22">
        <v>0</v>
      </c>
      <c r="BF34" s="22">
        <v>0</v>
      </c>
      <c r="BG34" s="84">
        <v>0</v>
      </c>
      <c r="BH34" s="22">
        <v>0</v>
      </c>
      <c r="BI34" s="37">
        <v>0</v>
      </c>
      <c r="BJ34" s="22">
        <v>0</v>
      </c>
      <c r="BK34" s="22">
        <v>0</v>
      </c>
      <c r="BL34" s="22">
        <v>0</v>
      </c>
      <c r="BM34" s="90">
        <v>0</v>
      </c>
      <c r="BN34" s="22">
        <v>0</v>
      </c>
      <c r="BO34" s="37">
        <v>0</v>
      </c>
      <c r="BP34" s="22">
        <v>0</v>
      </c>
      <c r="BQ34" s="22">
        <v>0</v>
      </c>
      <c r="BR34" s="22">
        <v>0</v>
      </c>
      <c r="BS34" s="90">
        <v>0</v>
      </c>
      <c r="BT34" s="28">
        <v>0</v>
      </c>
      <c r="BU34" s="37">
        <v>0</v>
      </c>
      <c r="BV34" s="22">
        <v>0</v>
      </c>
      <c r="BW34" s="22">
        <v>0</v>
      </c>
      <c r="BX34" s="22">
        <v>0</v>
      </c>
      <c r="BY34" s="22">
        <v>0</v>
      </c>
      <c r="BZ34" s="22">
        <v>0</v>
      </c>
      <c r="CA34" s="22">
        <v>0</v>
      </c>
      <c r="CB34" s="69">
        <v>0</v>
      </c>
      <c r="CC34" s="69">
        <v>0</v>
      </c>
      <c r="CD34" s="69">
        <v>0</v>
      </c>
      <c r="CE34" s="69">
        <v>0</v>
      </c>
      <c r="CF34" s="37" t="s">
        <v>81</v>
      </c>
      <c r="CG34" s="46"/>
    </row>
    <row r="35" spans="1:85" ht="47.25" outlineLevel="1" x14ac:dyDescent="0.25">
      <c r="A35" s="38" t="s">
        <v>109</v>
      </c>
      <c r="B35" s="21" t="s">
        <v>110</v>
      </c>
      <c r="C35" s="34" t="s">
        <v>137</v>
      </c>
      <c r="D35" s="27">
        <v>0</v>
      </c>
      <c r="E35" s="37">
        <f t="shared" si="14"/>
        <v>0</v>
      </c>
      <c r="F35" s="22">
        <v>0</v>
      </c>
      <c r="G35" s="39">
        <v>0</v>
      </c>
      <c r="H35" s="22">
        <v>0</v>
      </c>
      <c r="I35" s="22">
        <v>0</v>
      </c>
      <c r="J35" s="22">
        <v>0</v>
      </c>
      <c r="K35" s="84">
        <v>0</v>
      </c>
      <c r="L35" s="22">
        <v>0</v>
      </c>
      <c r="M35" s="39">
        <v>0</v>
      </c>
      <c r="N35" s="22">
        <v>0</v>
      </c>
      <c r="O35" s="22">
        <v>0</v>
      </c>
      <c r="P35" s="22">
        <v>0</v>
      </c>
      <c r="Q35" s="84">
        <v>0</v>
      </c>
      <c r="R35" s="22">
        <v>0</v>
      </c>
      <c r="S35" s="39">
        <v>0</v>
      </c>
      <c r="T35" s="22">
        <v>0</v>
      </c>
      <c r="U35" s="22">
        <v>0</v>
      </c>
      <c r="V35" s="22">
        <v>0</v>
      </c>
      <c r="W35" s="84">
        <v>0</v>
      </c>
      <c r="X35" s="22">
        <v>0</v>
      </c>
      <c r="Y35" s="37">
        <v>0</v>
      </c>
      <c r="Z35" s="22">
        <v>0</v>
      </c>
      <c r="AA35" s="22">
        <v>0</v>
      </c>
      <c r="AB35" s="22">
        <v>0</v>
      </c>
      <c r="AC35" s="90">
        <v>0</v>
      </c>
      <c r="AD35" s="22">
        <v>0</v>
      </c>
      <c r="AE35" s="37">
        <v>0</v>
      </c>
      <c r="AF35" s="22">
        <v>0</v>
      </c>
      <c r="AG35" s="22">
        <v>0</v>
      </c>
      <c r="AH35" s="22">
        <v>0</v>
      </c>
      <c r="AI35" s="84">
        <v>0</v>
      </c>
      <c r="AJ35" s="22">
        <v>0</v>
      </c>
      <c r="AK35" s="37">
        <v>0</v>
      </c>
      <c r="AL35" s="69">
        <v>0</v>
      </c>
      <c r="AM35" s="22">
        <v>0</v>
      </c>
      <c r="AN35" s="22">
        <v>0</v>
      </c>
      <c r="AO35" s="90">
        <v>0</v>
      </c>
      <c r="AP35" s="22">
        <v>0</v>
      </c>
      <c r="AQ35" s="39">
        <v>0</v>
      </c>
      <c r="AR35" s="22">
        <v>0</v>
      </c>
      <c r="AS35" s="22">
        <v>0</v>
      </c>
      <c r="AT35" s="22">
        <v>0</v>
      </c>
      <c r="AU35" s="84">
        <v>0</v>
      </c>
      <c r="AV35" s="22">
        <v>0</v>
      </c>
      <c r="AW35" s="37">
        <v>0</v>
      </c>
      <c r="AX35" s="22">
        <v>0</v>
      </c>
      <c r="AY35" s="22">
        <v>0</v>
      </c>
      <c r="AZ35" s="22">
        <v>0</v>
      </c>
      <c r="BA35" s="90">
        <v>0</v>
      </c>
      <c r="BB35" s="22">
        <v>0</v>
      </c>
      <c r="BC35" s="39">
        <v>0</v>
      </c>
      <c r="BD35" s="22">
        <v>0</v>
      </c>
      <c r="BE35" s="22">
        <v>0</v>
      </c>
      <c r="BF35" s="22">
        <v>0</v>
      </c>
      <c r="BG35" s="84">
        <v>0</v>
      </c>
      <c r="BH35" s="22">
        <v>0</v>
      </c>
      <c r="BI35" s="37">
        <v>0</v>
      </c>
      <c r="BJ35" s="22">
        <v>0</v>
      </c>
      <c r="BK35" s="22">
        <v>0</v>
      </c>
      <c r="BL35" s="22">
        <v>0</v>
      </c>
      <c r="BM35" s="90">
        <v>0</v>
      </c>
      <c r="BN35" s="22">
        <v>0</v>
      </c>
      <c r="BO35" s="37">
        <v>0</v>
      </c>
      <c r="BP35" s="22">
        <v>0</v>
      </c>
      <c r="BQ35" s="22">
        <v>0</v>
      </c>
      <c r="BR35" s="22">
        <v>0</v>
      </c>
      <c r="BS35" s="90">
        <v>0</v>
      </c>
      <c r="BT35" s="28">
        <v>0</v>
      </c>
      <c r="BU35" s="37">
        <v>0</v>
      </c>
      <c r="BV35" s="22">
        <v>0</v>
      </c>
      <c r="BW35" s="22">
        <v>0</v>
      </c>
      <c r="BX35" s="22">
        <v>0</v>
      </c>
      <c r="BY35" s="22">
        <v>0</v>
      </c>
      <c r="BZ35" s="22">
        <v>0</v>
      </c>
      <c r="CA35" s="22">
        <v>0</v>
      </c>
      <c r="CB35" s="69">
        <v>0</v>
      </c>
      <c r="CC35" s="69">
        <v>0</v>
      </c>
      <c r="CD35" s="69">
        <v>0</v>
      </c>
      <c r="CE35" s="69">
        <v>0</v>
      </c>
      <c r="CF35" s="37" t="s">
        <v>81</v>
      </c>
      <c r="CG35" s="46"/>
    </row>
    <row r="36" spans="1:85" ht="31.5" outlineLevel="1" x14ac:dyDescent="0.25">
      <c r="A36" s="38" t="s">
        <v>111</v>
      </c>
      <c r="B36" s="21" t="s">
        <v>112</v>
      </c>
      <c r="C36" s="34" t="s">
        <v>137</v>
      </c>
      <c r="D36" s="27">
        <v>0</v>
      </c>
      <c r="E36" s="37">
        <f t="shared" si="14"/>
        <v>0</v>
      </c>
      <c r="F36" s="22">
        <v>0</v>
      </c>
      <c r="G36" s="39">
        <v>0</v>
      </c>
      <c r="H36" s="22">
        <v>0</v>
      </c>
      <c r="I36" s="22">
        <v>0</v>
      </c>
      <c r="J36" s="22">
        <v>0</v>
      </c>
      <c r="K36" s="84">
        <v>0</v>
      </c>
      <c r="L36" s="22">
        <v>0</v>
      </c>
      <c r="M36" s="39">
        <v>0</v>
      </c>
      <c r="N36" s="22">
        <v>0</v>
      </c>
      <c r="O36" s="22">
        <v>0</v>
      </c>
      <c r="P36" s="22">
        <v>0</v>
      </c>
      <c r="Q36" s="84">
        <v>0</v>
      </c>
      <c r="R36" s="22">
        <v>0</v>
      </c>
      <c r="S36" s="39">
        <v>0</v>
      </c>
      <c r="T36" s="22">
        <v>0</v>
      </c>
      <c r="U36" s="22">
        <v>0</v>
      </c>
      <c r="V36" s="22">
        <v>0</v>
      </c>
      <c r="W36" s="84">
        <v>0</v>
      </c>
      <c r="X36" s="22">
        <v>0</v>
      </c>
      <c r="Y36" s="37">
        <v>0</v>
      </c>
      <c r="Z36" s="22">
        <v>0</v>
      </c>
      <c r="AA36" s="22">
        <v>0</v>
      </c>
      <c r="AB36" s="22">
        <v>0</v>
      </c>
      <c r="AC36" s="90">
        <v>0</v>
      </c>
      <c r="AD36" s="22">
        <v>0</v>
      </c>
      <c r="AE36" s="37">
        <v>0</v>
      </c>
      <c r="AF36" s="22">
        <v>0</v>
      </c>
      <c r="AG36" s="22">
        <v>0</v>
      </c>
      <c r="AH36" s="22">
        <v>0</v>
      </c>
      <c r="AI36" s="84">
        <v>0</v>
      </c>
      <c r="AJ36" s="22">
        <v>0</v>
      </c>
      <c r="AK36" s="37">
        <v>0</v>
      </c>
      <c r="AL36" s="69">
        <v>0</v>
      </c>
      <c r="AM36" s="22">
        <v>0</v>
      </c>
      <c r="AN36" s="22">
        <v>0</v>
      </c>
      <c r="AO36" s="90">
        <v>0</v>
      </c>
      <c r="AP36" s="22">
        <v>0</v>
      </c>
      <c r="AQ36" s="39">
        <v>0</v>
      </c>
      <c r="AR36" s="22">
        <v>0</v>
      </c>
      <c r="AS36" s="22">
        <v>0</v>
      </c>
      <c r="AT36" s="22">
        <v>0</v>
      </c>
      <c r="AU36" s="84">
        <v>0</v>
      </c>
      <c r="AV36" s="22">
        <v>0</v>
      </c>
      <c r="AW36" s="37">
        <v>0</v>
      </c>
      <c r="AX36" s="22">
        <v>0</v>
      </c>
      <c r="AY36" s="22">
        <v>0</v>
      </c>
      <c r="AZ36" s="22">
        <v>0</v>
      </c>
      <c r="BA36" s="90">
        <v>0</v>
      </c>
      <c r="BB36" s="22">
        <v>0</v>
      </c>
      <c r="BC36" s="39">
        <v>0</v>
      </c>
      <c r="BD36" s="22">
        <v>0</v>
      </c>
      <c r="BE36" s="22">
        <v>0</v>
      </c>
      <c r="BF36" s="22">
        <v>0</v>
      </c>
      <c r="BG36" s="84">
        <v>0</v>
      </c>
      <c r="BH36" s="22">
        <v>0</v>
      </c>
      <c r="BI36" s="37">
        <v>0</v>
      </c>
      <c r="BJ36" s="22">
        <v>0</v>
      </c>
      <c r="BK36" s="22">
        <v>0</v>
      </c>
      <c r="BL36" s="22">
        <v>0</v>
      </c>
      <c r="BM36" s="90">
        <v>0</v>
      </c>
      <c r="BN36" s="22">
        <v>0</v>
      </c>
      <c r="BO36" s="37">
        <v>0</v>
      </c>
      <c r="BP36" s="22">
        <v>0</v>
      </c>
      <c r="BQ36" s="22">
        <v>0</v>
      </c>
      <c r="BR36" s="22">
        <v>0</v>
      </c>
      <c r="BS36" s="90">
        <v>0</v>
      </c>
      <c r="BT36" s="28">
        <v>0</v>
      </c>
      <c r="BU36" s="37">
        <v>0</v>
      </c>
      <c r="BV36" s="22">
        <v>0</v>
      </c>
      <c r="BW36" s="22">
        <v>0</v>
      </c>
      <c r="BX36" s="22">
        <v>0</v>
      </c>
      <c r="BY36" s="22">
        <v>0</v>
      </c>
      <c r="BZ36" s="22">
        <v>0</v>
      </c>
      <c r="CA36" s="22">
        <v>0</v>
      </c>
      <c r="CB36" s="69">
        <v>0</v>
      </c>
      <c r="CC36" s="69">
        <v>0</v>
      </c>
      <c r="CD36" s="69">
        <v>0</v>
      </c>
      <c r="CE36" s="69">
        <v>0</v>
      </c>
      <c r="CF36" s="37" t="s">
        <v>81</v>
      </c>
      <c r="CG36" s="46"/>
    </row>
    <row r="37" spans="1:85" ht="31.5" outlineLevel="1" x14ac:dyDescent="0.25">
      <c r="A37" s="38" t="s">
        <v>113</v>
      </c>
      <c r="B37" s="21" t="s">
        <v>114</v>
      </c>
      <c r="C37" s="34" t="s">
        <v>137</v>
      </c>
      <c r="D37" s="27">
        <v>0</v>
      </c>
      <c r="E37" s="37">
        <f t="shared" si="14"/>
        <v>0</v>
      </c>
      <c r="F37" s="22">
        <v>0</v>
      </c>
      <c r="G37" s="39">
        <v>0</v>
      </c>
      <c r="H37" s="22">
        <v>0</v>
      </c>
      <c r="I37" s="22">
        <v>0</v>
      </c>
      <c r="J37" s="22">
        <v>0</v>
      </c>
      <c r="K37" s="84">
        <v>0</v>
      </c>
      <c r="L37" s="22">
        <v>0</v>
      </c>
      <c r="M37" s="39">
        <v>0</v>
      </c>
      <c r="N37" s="22">
        <v>0</v>
      </c>
      <c r="O37" s="22">
        <v>0</v>
      </c>
      <c r="P37" s="22">
        <v>0</v>
      </c>
      <c r="Q37" s="84">
        <v>0</v>
      </c>
      <c r="R37" s="22">
        <v>0</v>
      </c>
      <c r="S37" s="39">
        <v>0</v>
      </c>
      <c r="T37" s="22">
        <v>0</v>
      </c>
      <c r="U37" s="22">
        <v>0</v>
      </c>
      <c r="V37" s="22">
        <v>0</v>
      </c>
      <c r="W37" s="84">
        <v>0</v>
      </c>
      <c r="X37" s="22">
        <v>0</v>
      </c>
      <c r="Y37" s="37">
        <v>0</v>
      </c>
      <c r="Z37" s="22">
        <v>0</v>
      </c>
      <c r="AA37" s="22">
        <v>0</v>
      </c>
      <c r="AB37" s="22">
        <v>0</v>
      </c>
      <c r="AC37" s="90">
        <v>0</v>
      </c>
      <c r="AD37" s="22">
        <v>0</v>
      </c>
      <c r="AE37" s="37">
        <v>0</v>
      </c>
      <c r="AF37" s="22">
        <v>0</v>
      </c>
      <c r="AG37" s="22">
        <v>0</v>
      </c>
      <c r="AH37" s="22">
        <v>0</v>
      </c>
      <c r="AI37" s="84">
        <v>0</v>
      </c>
      <c r="AJ37" s="22">
        <v>0</v>
      </c>
      <c r="AK37" s="37">
        <v>0</v>
      </c>
      <c r="AL37" s="69">
        <v>0</v>
      </c>
      <c r="AM37" s="22">
        <v>0</v>
      </c>
      <c r="AN37" s="22">
        <v>0</v>
      </c>
      <c r="AO37" s="90">
        <v>0</v>
      </c>
      <c r="AP37" s="22">
        <v>0</v>
      </c>
      <c r="AQ37" s="39">
        <v>0</v>
      </c>
      <c r="AR37" s="22">
        <v>0</v>
      </c>
      <c r="AS37" s="22">
        <v>0</v>
      </c>
      <c r="AT37" s="22">
        <v>0</v>
      </c>
      <c r="AU37" s="84">
        <v>0</v>
      </c>
      <c r="AV37" s="22">
        <v>0</v>
      </c>
      <c r="AW37" s="37">
        <v>0</v>
      </c>
      <c r="AX37" s="22">
        <v>0</v>
      </c>
      <c r="AY37" s="22">
        <v>0</v>
      </c>
      <c r="AZ37" s="22">
        <v>0</v>
      </c>
      <c r="BA37" s="90">
        <v>0</v>
      </c>
      <c r="BB37" s="22">
        <v>0</v>
      </c>
      <c r="BC37" s="39">
        <v>0</v>
      </c>
      <c r="BD37" s="22">
        <v>0</v>
      </c>
      <c r="BE37" s="22">
        <v>0</v>
      </c>
      <c r="BF37" s="22">
        <v>0</v>
      </c>
      <c r="BG37" s="84">
        <v>0</v>
      </c>
      <c r="BH37" s="22">
        <v>0</v>
      </c>
      <c r="BI37" s="37">
        <v>0</v>
      </c>
      <c r="BJ37" s="22">
        <v>0</v>
      </c>
      <c r="BK37" s="22">
        <v>0</v>
      </c>
      <c r="BL37" s="22">
        <v>0</v>
      </c>
      <c r="BM37" s="90">
        <v>0</v>
      </c>
      <c r="BN37" s="22">
        <v>0</v>
      </c>
      <c r="BO37" s="37">
        <v>0</v>
      </c>
      <c r="BP37" s="22">
        <v>0</v>
      </c>
      <c r="BQ37" s="22">
        <v>0</v>
      </c>
      <c r="BR37" s="22">
        <v>0</v>
      </c>
      <c r="BS37" s="90">
        <v>0</v>
      </c>
      <c r="BT37" s="28">
        <v>0</v>
      </c>
      <c r="BU37" s="37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69">
        <v>0</v>
      </c>
      <c r="CC37" s="69">
        <v>0</v>
      </c>
      <c r="CD37" s="69">
        <v>0</v>
      </c>
      <c r="CE37" s="69">
        <v>0</v>
      </c>
      <c r="CF37" s="37" t="s">
        <v>81</v>
      </c>
      <c r="CG37" s="46"/>
    </row>
    <row r="38" spans="1:85" ht="47.25" x14ac:dyDescent="0.25">
      <c r="A38" s="38" t="s">
        <v>115</v>
      </c>
      <c r="B38" s="21" t="s">
        <v>116</v>
      </c>
      <c r="C38" s="34" t="s">
        <v>137</v>
      </c>
      <c r="D38" s="27">
        <v>0</v>
      </c>
      <c r="E38" s="37">
        <f t="shared" si="14"/>
        <v>0</v>
      </c>
      <c r="F38" s="22">
        <v>0</v>
      </c>
      <c r="G38" s="39">
        <v>0</v>
      </c>
      <c r="H38" s="22">
        <v>0</v>
      </c>
      <c r="I38" s="22">
        <v>0</v>
      </c>
      <c r="J38" s="22">
        <v>0</v>
      </c>
      <c r="K38" s="84">
        <v>0</v>
      </c>
      <c r="L38" s="22">
        <v>0</v>
      </c>
      <c r="M38" s="39">
        <v>0</v>
      </c>
      <c r="N38" s="22">
        <v>0</v>
      </c>
      <c r="O38" s="22">
        <v>0</v>
      </c>
      <c r="P38" s="22">
        <v>0</v>
      </c>
      <c r="Q38" s="84">
        <v>0</v>
      </c>
      <c r="R38" s="22">
        <v>0</v>
      </c>
      <c r="S38" s="39">
        <v>0</v>
      </c>
      <c r="T38" s="22">
        <v>0</v>
      </c>
      <c r="U38" s="22">
        <v>0</v>
      </c>
      <c r="V38" s="22">
        <v>0</v>
      </c>
      <c r="W38" s="84">
        <v>0</v>
      </c>
      <c r="X38" s="22">
        <v>0</v>
      </c>
      <c r="Y38" s="37">
        <v>0</v>
      </c>
      <c r="Z38" s="22">
        <v>0</v>
      </c>
      <c r="AA38" s="22">
        <v>0</v>
      </c>
      <c r="AB38" s="22">
        <v>0</v>
      </c>
      <c r="AC38" s="90">
        <v>0</v>
      </c>
      <c r="AD38" s="22">
        <v>0</v>
      </c>
      <c r="AE38" s="37">
        <v>0</v>
      </c>
      <c r="AF38" s="22">
        <v>0</v>
      </c>
      <c r="AG38" s="22">
        <v>0</v>
      </c>
      <c r="AH38" s="22">
        <v>0</v>
      </c>
      <c r="AI38" s="84">
        <v>0</v>
      </c>
      <c r="AJ38" s="22">
        <v>0</v>
      </c>
      <c r="AK38" s="37">
        <v>0</v>
      </c>
      <c r="AL38" s="69">
        <v>0</v>
      </c>
      <c r="AM38" s="22">
        <v>0</v>
      </c>
      <c r="AN38" s="22">
        <v>0</v>
      </c>
      <c r="AO38" s="90">
        <v>0</v>
      </c>
      <c r="AP38" s="22">
        <v>0</v>
      </c>
      <c r="AQ38" s="39">
        <v>0</v>
      </c>
      <c r="AR38" s="22">
        <v>0</v>
      </c>
      <c r="AS38" s="22">
        <v>0</v>
      </c>
      <c r="AT38" s="22">
        <v>0</v>
      </c>
      <c r="AU38" s="84">
        <v>0</v>
      </c>
      <c r="AV38" s="22">
        <v>0</v>
      </c>
      <c r="AW38" s="37">
        <v>0</v>
      </c>
      <c r="AX38" s="22">
        <v>0</v>
      </c>
      <c r="AY38" s="22">
        <v>0</v>
      </c>
      <c r="AZ38" s="22">
        <v>0</v>
      </c>
      <c r="BA38" s="90">
        <v>0</v>
      </c>
      <c r="BB38" s="22">
        <v>0</v>
      </c>
      <c r="BC38" s="39">
        <v>0</v>
      </c>
      <c r="BD38" s="22">
        <v>0</v>
      </c>
      <c r="BE38" s="22">
        <v>0</v>
      </c>
      <c r="BF38" s="22">
        <v>0</v>
      </c>
      <c r="BG38" s="84">
        <v>0</v>
      </c>
      <c r="BH38" s="22">
        <v>0</v>
      </c>
      <c r="BI38" s="37">
        <v>0</v>
      </c>
      <c r="BJ38" s="22">
        <v>0</v>
      </c>
      <c r="BK38" s="22">
        <v>0</v>
      </c>
      <c r="BL38" s="22">
        <v>0</v>
      </c>
      <c r="BM38" s="90">
        <v>0</v>
      </c>
      <c r="BN38" s="22">
        <v>0</v>
      </c>
      <c r="BO38" s="37">
        <v>0</v>
      </c>
      <c r="BP38" s="22">
        <v>0</v>
      </c>
      <c r="BQ38" s="22">
        <v>0</v>
      </c>
      <c r="BR38" s="22">
        <v>0</v>
      </c>
      <c r="BS38" s="90">
        <v>0</v>
      </c>
      <c r="BT38" s="28">
        <v>0</v>
      </c>
      <c r="BU38" s="37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69">
        <v>0</v>
      </c>
      <c r="CC38" s="69">
        <v>0</v>
      </c>
      <c r="CD38" s="69">
        <v>0</v>
      </c>
      <c r="CE38" s="69">
        <v>0</v>
      </c>
      <c r="CF38" s="37" t="s">
        <v>81</v>
      </c>
      <c r="CG38" s="46"/>
    </row>
    <row r="39" spans="1:85" s="49" customFormat="1" ht="24" customHeight="1" x14ac:dyDescent="0.25">
      <c r="A39" s="20" t="s">
        <v>117</v>
      </c>
      <c r="B39" s="21" t="s">
        <v>118</v>
      </c>
      <c r="C39" s="24" t="s">
        <v>137</v>
      </c>
      <c r="D39" s="41">
        <v>0</v>
      </c>
      <c r="E39" s="40">
        <f t="shared" si="14"/>
        <v>0</v>
      </c>
      <c r="F39" s="26">
        <v>0</v>
      </c>
      <c r="G39" s="41">
        <v>0</v>
      </c>
      <c r="H39" s="26">
        <v>0</v>
      </c>
      <c r="I39" s="26">
        <v>0</v>
      </c>
      <c r="J39" s="26">
        <v>0</v>
      </c>
      <c r="K39" s="85">
        <v>0</v>
      </c>
      <c r="L39" s="26">
        <v>0</v>
      </c>
      <c r="M39" s="41">
        <v>0</v>
      </c>
      <c r="N39" s="26">
        <v>0</v>
      </c>
      <c r="O39" s="26">
        <v>0</v>
      </c>
      <c r="P39" s="26">
        <v>0</v>
      </c>
      <c r="Q39" s="85">
        <v>0</v>
      </c>
      <c r="R39" s="26">
        <v>0</v>
      </c>
      <c r="S39" s="41">
        <v>0</v>
      </c>
      <c r="T39" s="26">
        <v>0</v>
      </c>
      <c r="U39" s="26">
        <v>0</v>
      </c>
      <c r="V39" s="26">
        <v>0</v>
      </c>
      <c r="W39" s="85">
        <v>0</v>
      </c>
      <c r="X39" s="26">
        <v>0</v>
      </c>
      <c r="Y39" s="40">
        <v>0</v>
      </c>
      <c r="Z39" s="26">
        <v>0</v>
      </c>
      <c r="AA39" s="26">
        <v>0</v>
      </c>
      <c r="AB39" s="26">
        <v>0</v>
      </c>
      <c r="AC39" s="91">
        <v>0</v>
      </c>
      <c r="AD39" s="26">
        <v>0</v>
      </c>
      <c r="AE39" s="40">
        <v>0</v>
      </c>
      <c r="AF39" s="26">
        <v>0</v>
      </c>
      <c r="AG39" s="26">
        <v>0</v>
      </c>
      <c r="AH39" s="26">
        <v>0</v>
      </c>
      <c r="AI39" s="85">
        <v>0</v>
      </c>
      <c r="AJ39" s="26">
        <v>0</v>
      </c>
      <c r="AK39" s="40">
        <v>0</v>
      </c>
      <c r="AL39" s="70">
        <v>0</v>
      </c>
      <c r="AM39" s="26">
        <v>0</v>
      </c>
      <c r="AN39" s="26">
        <v>0</v>
      </c>
      <c r="AO39" s="91">
        <v>0</v>
      </c>
      <c r="AP39" s="26">
        <v>0</v>
      </c>
      <c r="AQ39" s="41">
        <v>0</v>
      </c>
      <c r="AR39" s="26">
        <v>0</v>
      </c>
      <c r="AS39" s="26">
        <v>0</v>
      </c>
      <c r="AT39" s="26">
        <v>0</v>
      </c>
      <c r="AU39" s="85">
        <v>0</v>
      </c>
      <c r="AV39" s="26">
        <v>0</v>
      </c>
      <c r="AW39" s="40">
        <v>0</v>
      </c>
      <c r="AX39" s="26">
        <v>0</v>
      </c>
      <c r="AY39" s="26">
        <v>0</v>
      </c>
      <c r="AZ39" s="26">
        <v>0</v>
      </c>
      <c r="BA39" s="91">
        <v>0</v>
      </c>
      <c r="BB39" s="26">
        <v>0</v>
      </c>
      <c r="BC39" s="41">
        <v>0</v>
      </c>
      <c r="BD39" s="26">
        <v>0</v>
      </c>
      <c r="BE39" s="26">
        <v>0</v>
      </c>
      <c r="BF39" s="26">
        <v>0</v>
      </c>
      <c r="BG39" s="85">
        <v>0</v>
      </c>
      <c r="BH39" s="26">
        <v>0</v>
      </c>
      <c r="BI39" s="40">
        <v>0</v>
      </c>
      <c r="BJ39" s="26">
        <v>0</v>
      </c>
      <c r="BK39" s="26">
        <v>0</v>
      </c>
      <c r="BL39" s="26">
        <v>0</v>
      </c>
      <c r="BM39" s="91">
        <v>0</v>
      </c>
      <c r="BN39" s="26">
        <v>0</v>
      </c>
      <c r="BO39" s="40">
        <v>0</v>
      </c>
      <c r="BP39" s="26">
        <v>0</v>
      </c>
      <c r="BQ39" s="26">
        <v>0</v>
      </c>
      <c r="BR39" s="26">
        <v>0</v>
      </c>
      <c r="BS39" s="91">
        <v>0</v>
      </c>
      <c r="BT39" s="29">
        <v>0</v>
      </c>
      <c r="BU39" s="40">
        <v>0</v>
      </c>
      <c r="BV39" s="26">
        <v>0</v>
      </c>
      <c r="BW39" s="26">
        <v>0</v>
      </c>
      <c r="BX39" s="26">
        <v>0</v>
      </c>
      <c r="BY39" s="26">
        <v>0</v>
      </c>
      <c r="BZ39" s="26">
        <v>0</v>
      </c>
      <c r="CA39" s="26">
        <v>0</v>
      </c>
      <c r="CB39" s="70">
        <v>0</v>
      </c>
      <c r="CC39" s="70">
        <v>0</v>
      </c>
      <c r="CD39" s="70">
        <v>0</v>
      </c>
      <c r="CE39" s="70">
        <v>0</v>
      </c>
      <c r="CF39" s="40" t="s">
        <v>81</v>
      </c>
      <c r="CG39" s="48"/>
    </row>
    <row r="40" spans="1:85" s="49" customFormat="1" ht="24" customHeight="1" x14ac:dyDescent="0.25">
      <c r="A40" s="20" t="s">
        <v>119</v>
      </c>
      <c r="B40" s="21" t="s">
        <v>120</v>
      </c>
      <c r="C40" s="24" t="s">
        <v>137</v>
      </c>
      <c r="D40" s="41">
        <f t="shared" ref="D40:I40" si="15">D41+D49</f>
        <v>105.51512860299273</v>
      </c>
      <c r="E40" s="41">
        <f t="shared" si="15"/>
        <v>464.19625569349012</v>
      </c>
      <c r="F40" s="41">
        <f t="shared" si="15"/>
        <v>0</v>
      </c>
      <c r="G40" s="40">
        <f t="shared" si="15"/>
        <v>20.166586492576272</v>
      </c>
      <c r="H40" s="41">
        <f t="shared" si="15"/>
        <v>0</v>
      </c>
      <c r="I40" s="41">
        <f t="shared" si="15"/>
        <v>0</v>
      </c>
      <c r="J40" s="41">
        <v>378.42</v>
      </c>
      <c r="K40" s="82">
        <v>21</v>
      </c>
      <c r="L40" s="41">
        <f>L41+L49</f>
        <v>0</v>
      </c>
      <c r="M40" s="40">
        <f>M41+M49</f>
        <v>18.58658649257627</v>
      </c>
      <c r="N40" s="41">
        <f>N41+N49</f>
        <v>0</v>
      </c>
      <c r="O40" s="41">
        <f>O41+O49</f>
        <v>0</v>
      </c>
      <c r="P40" s="41">
        <v>378.42</v>
      </c>
      <c r="Q40" s="82">
        <f t="shared" ref="Q40:AV40" si="16">Q41+Q49</f>
        <v>20</v>
      </c>
      <c r="R40" s="41">
        <f t="shared" si="16"/>
        <v>0</v>
      </c>
      <c r="S40" s="40">
        <f t="shared" si="16"/>
        <v>17.268113116996535</v>
      </c>
      <c r="T40" s="41">
        <f t="shared" si="16"/>
        <v>0</v>
      </c>
      <c r="U40" s="41">
        <f t="shared" si="16"/>
        <v>0</v>
      </c>
      <c r="V40" s="41">
        <f t="shared" si="16"/>
        <v>164.2</v>
      </c>
      <c r="W40" s="82">
        <f t="shared" si="16"/>
        <v>16</v>
      </c>
      <c r="X40" s="41">
        <f t="shared" si="16"/>
        <v>0</v>
      </c>
      <c r="Y40" s="40">
        <f t="shared" si="16"/>
        <v>50.199690142040126</v>
      </c>
      <c r="Z40" s="40">
        <f t="shared" si="16"/>
        <v>0</v>
      </c>
      <c r="AA40" s="40">
        <f t="shared" si="16"/>
        <v>0</v>
      </c>
      <c r="AB40" s="40">
        <f t="shared" si="16"/>
        <v>164.2</v>
      </c>
      <c r="AC40" s="81">
        <f t="shared" si="16"/>
        <v>4213</v>
      </c>
      <c r="AD40" s="41">
        <f t="shared" si="16"/>
        <v>0</v>
      </c>
      <c r="AE40" s="40">
        <f t="shared" si="16"/>
        <v>13.527156142426277</v>
      </c>
      <c r="AF40" s="40">
        <f t="shared" si="16"/>
        <v>0</v>
      </c>
      <c r="AG40" s="40">
        <f t="shared" si="16"/>
        <v>0</v>
      </c>
      <c r="AH40" s="40">
        <f t="shared" si="16"/>
        <v>148</v>
      </c>
      <c r="AI40" s="86">
        <f t="shared" si="16"/>
        <v>30</v>
      </c>
      <c r="AJ40" s="41">
        <f t="shared" si="16"/>
        <v>0</v>
      </c>
      <c r="AK40" s="40">
        <f t="shared" si="16"/>
        <v>87.812909540168093</v>
      </c>
      <c r="AL40" s="71">
        <f t="shared" si="16"/>
        <v>0</v>
      </c>
      <c r="AM40" s="40">
        <f t="shared" si="16"/>
        <v>0</v>
      </c>
      <c r="AN40" s="40">
        <f t="shared" si="16"/>
        <v>148</v>
      </c>
      <c r="AO40" s="81">
        <f t="shared" si="16"/>
        <v>9380</v>
      </c>
      <c r="AP40" s="41">
        <f t="shared" si="16"/>
        <v>0</v>
      </c>
      <c r="AQ40" s="40">
        <f t="shared" si="16"/>
        <v>13.794597915051535</v>
      </c>
      <c r="AR40" s="41">
        <f t="shared" si="16"/>
        <v>0</v>
      </c>
      <c r="AS40" s="41">
        <f t="shared" si="16"/>
        <v>0</v>
      </c>
      <c r="AT40" s="41">
        <f t="shared" si="16"/>
        <v>215.1</v>
      </c>
      <c r="AU40" s="82">
        <f t="shared" si="16"/>
        <v>10</v>
      </c>
      <c r="AV40" s="40">
        <f t="shared" si="16"/>
        <v>0</v>
      </c>
      <c r="AW40" s="40">
        <f t="shared" ref="AW40:CB40" si="17">AW41+AW49</f>
        <v>91.074489316875059</v>
      </c>
      <c r="AX40" s="40">
        <f t="shared" si="17"/>
        <v>0</v>
      </c>
      <c r="AY40" s="40">
        <f t="shared" si="17"/>
        <v>0</v>
      </c>
      <c r="AZ40" s="40">
        <f t="shared" si="17"/>
        <v>215.1</v>
      </c>
      <c r="BA40" s="81">
        <f t="shared" si="17"/>
        <v>9366</v>
      </c>
      <c r="BB40" s="41">
        <f t="shared" si="17"/>
        <v>0</v>
      </c>
      <c r="BC40" s="40">
        <f t="shared" si="17"/>
        <v>30.70184977583245</v>
      </c>
      <c r="BD40" s="41">
        <f t="shared" si="17"/>
        <v>0</v>
      </c>
      <c r="BE40" s="41">
        <f t="shared" si="17"/>
        <v>0</v>
      </c>
      <c r="BF40" s="41">
        <f t="shared" si="17"/>
        <v>215.4</v>
      </c>
      <c r="BG40" s="82">
        <f t="shared" si="17"/>
        <v>15</v>
      </c>
      <c r="BH40" s="40">
        <f t="shared" si="17"/>
        <v>0</v>
      </c>
      <c r="BI40" s="40">
        <f t="shared" si="17"/>
        <v>104.74092436141264</v>
      </c>
      <c r="BJ40" s="40">
        <f t="shared" si="17"/>
        <v>0</v>
      </c>
      <c r="BK40" s="40">
        <f t="shared" si="17"/>
        <v>0</v>
      </c>
      <c r="BL40" s="40">
        <f t="shared" si="17"/>
        <v>215.4</v>
      </c>
      <c r="BM40" s="81">
        <f t="shared" si="17"/>
        <v>9375</v>
      </c>
      <c r="BN40" s="40">
        <f t="shared" si="17"/>
        <v>0</v>
      </c>
      <c r="BO40" s="40">
        <f t="shared" si="17"/>
        <v>101.73742149171792</v>
      </c>
      <c r="BP40" s="40">
        <f t="shared" si="17"/>
        <v>0</v>
      </c>
      <c r="BQ40" s="40">
        <f t="shared" si="17"/>
        <v>0</v>
      </c>
      <c r="BR40" s="40">
        <f t="shared" si="17"/>
        <v>0</v>
      </c>
      <c r="BS40" s="81">
        <f t="shared" si="17"/>
        <v>9360</v>
      </c>
      <c r="BT40" s="41">
        <f t="shared" si="17"/>
        <v>0</v>
      </c>
      <c r="BU40" s="41">
        <f t="shared" si="17"/>
        <v>177.02913844202473</v>
      </c>
      <c r="BV40" s="41">
        <f t="shared" si="17"/>
        <v>0</v>
      </c>
      <c r="BW40" s="41">
        <f t="shared" si="17"/>
        <v>0</v>
      </c>
      <c r="BX40" s="41">
        <f t="shared" si="17"/>
        <v>742.7</v>
      </c>
      <c r="BY40" s="41">
        <f t="shared" si="17"/>
        <v>9431</v>
      </c>
      <c r="BZ40" s="41">
        <f t="shared" si="17"/>
        <v>0</v>
      </c>
      <c r="CA40" s="41">
        <f t="shared" si="17"/>
        <v>435.5654348522138</v>
      </c>
      <c r="CB40" s="67">
        <f t="shared" si="17"/>
        <v>0</v>
      </c>
      <c r="CC40" s="67">
        <f t="shared" ref="CC40:CE40" si="18">CC41+CC49</f>
        <v>0</v>
      </c>
      <c r="CD40" s="67">
        <f t="shared" si="18"/>
        <v>742.7</v>
      </c>
      <c r="CE40" s="67">
        <f t="shared" si="18"/>
        <v>41694</v>
      </c>
      <c r="CF40" s="40" t="s">
        <v>81</v>
      </c>
      <c r="CG40" s="48"/>
    </row>
    <row r="41" spans="1:85" s="49" customFormat="1" ht="45" customHeight="1" x14ac:dyDescent="0.25">
      <c r="A41" s="20" t="s">
        <v>121</v>
      </c>
      <c r="B41" s="21" t="s">
        <v>122</v>
      </c>
      <c r="C41" s="24" t="s">
        <v>137</v>
      </c>
      <c r="D41" s="41">
        <f>D42</f>
        <v>21.948616666666666</v>
      </c>
      <c r="E41" s="41">
        <f t="shared" ref="E41:BK41" si="19">E42</f>
        <v>21.948616666666666</v>
      </c>
      <c r="F41" s="41">
        <f t="shared" si="19"/>
        <v>0</v>
      </c>
      <c r="G41" s="41">
        <f t="shared" si="19"/>
        <v>7.4349999999999996</v>
      </c>
      <c r="H41" s="41">
        <f t="shared" si="19"/>
        <v>0</v>
      </c>
      <c r="I41" s="41">
        <f t="shared" si="19"/>
        <v>0</v>
      </c>
      <c r="J41" s="41">
        <v>378.42</v>
      </c>
      <c r="K41" s="82">
        <v>0</v>
      </c>
      <c r="L41" s="41">
        <f t="shared" si="19"/>
        <v>0</v>
      </c>
      <c r="M41" s="41">
        <f t="shared" si="19"/>
        <v>7.4349999999999996</v>
      </c>
      <c r="N41" s="41">
        <f t="shared" si="19"/>
        <v>0</v>
      </c>
      <c r="O41" s="41">
        <f t="shared" si="19"/>
        <v>0</v>
      </c>
      <c r="P41" s="41">
        <v>378.42</v>
      </c>
      <c r="Q41" s="82">
        <v>0</v>
      </c>
      <c r="R41" s="41">
        <f t="shared" si="19"/>
        <v>0</v>
      </c>
      <c r="S41" s="41">
        <f t="shared" si="19"/>
        <v>3.63</v>
      </c>
      <c r="T41" s="41">
        <f t="shared" si="19"/>
        <v>0</v>
      </c>
      <c r="U41" s="41">
        <f t="shared" si="19"/>
        <v>0</v>
      </c>
      <c r="V41" s="41">
        <f t="shared" si="19"/>
        <v>164.2</v>
      </c>
      <c r="W41" s="82">
        <f t="shared" si="19"/>
        <v>0</v>
      </c>
      <c r="X41" s="41">
        <f t="shared" si="19"/>
        <v>0</v>
      </c>
      <c r="Y41" s="40">
        <f t="shared" si="19"/>
        <v>3.63</v>
      </c>
      <c r="Z41" s="40">
        <f t="shared" si="19"/>
        <v>0</v>
      </c>
      <c r="AA41" s="40">
        <f t="shared" si="19"/>
        <v>0</v>
      </c>
      <c r="AB41" s="40">
        <f t="shared" si="19"/>
        <v>164.2</v>
      </c>
      <c r="AC41" s="81">
        <f t="shared" si="19"/>
        <v>0</v>
      </c>
      <c r="AD41" s="41">
        <f t="shared" si="19"/>
        <v>0</v>
      </c>
      <c r="AE41" s="40">
        <f t="shared" si="19"/>
        <v>2.7713583333333336</v>
      </c>
      <c r="AF41" s="40">
        <f t="shared" si="19"/>
        <v>0</v>
      </c>
      <c r="AG41" s="40">
        <f t="shared" si="19"/>
        <v>0</v>
      </c>
      <c r="AH41" s="40">
        <f t="shared" si="19"/>
        <v>148</v>
      </c>
      <c r="AI41" s="86">
        <f t="shared" si="19"/>
        <v>0</v>
      </c>
      <c r="AJ41" s="41">
        <f t="shared" si="19"/>
        <v>0</v>
      </c>
      <c r="AK41" s="40">
        <f t="shared" si="19"/>
        <v>2.7713583333333336</v>
      </c>
      <c r="AL41" s="71">
        <f t="shared" si="19"/>
        <v>0</v>
      </c>
      <c r="AM41" s="40">
        <f t="shared" si="19"/>
        <v>0</v>
      </c>
      <c r="AN41" s="40">
        <f t="shared" si="19"/>
        <v>148</v>
      </c>
      <c r="AO41" s="81">
        <f t="shared" si="19"/>
        <v>0</v>
      </c>
      <c r="AP41" s="41">
        <f t="shared" si="19"/>
        <v>0</v>
      </c>
      <c r="AQ41" s="41">
        <f t="shared" si="19"/>
        <v>3.8123416666666672</v>
      </c>
      <c r="AR41" s="41">
        <f t="shared" si="19"/>
        <v>0</v>
      </c>
      <c r="AS41" s="41">
        <f t="shared" si="19"/>
        <v>0</v>
      </c>
      <c r="AT41" s="41">
        <f t="shared" si="19"/>
        <v>215.1</v>
      </c>
      <c r="AU41" s="82">
        <f t="shared" si="19"/>
        <v>0</v>
      </c>
      <c r="AV41" s="40">
        <f t="shared" si="19"/>
        <v>0</v>
      </c>
      <c r="AW41" s="40">
        <f t="shared" si="19"/>
        <v>3.8123416666666672</v>
      </c>
      <c r="AX41" s="40">
        <f t="shared" si="19"/>
        <v>0</v>
      </c>
      <c r="AY41" s="40">
        <f t="shared" si="19"/>
        <v>0</v>
      </c>
      <c r="AZ41" s="40">
        <f t="shared" si="19"/>
        <v>215.1</v>
      </c>
      <c r="BA41" s="81">
        <f t="shared" si="19"/>
        <v>0</v>
      </c>
      <c r="BB41" s="41">
        <f t="shared" si="19"/>
        <v>0</v>
      </c>
      <c r="BC41" s="41">
        <f t="shared" si="19"/>
        <v>4.2999166666666673</v>
      </c>
      <c r="BD41" s="41">
        <f t="shared" si="19"/>
        <v>0</v>
      </c>
      <c r="BE41" s="41">
        <f t="shared" si="19"/>
        <v>0</v>
      </c>
      <c r="BF41" s="41">
        <f t="shared" si="19"/>
        <v>215.4</v>
      </c>
      <c r="BG41" s="82">
        <f t="shared" si="19"/>
        <v>0</v>
      </c>
      <c r="BH41" s="40">
        <f t="shared" si="19"/>
        <v>0</v>
      </c>
      <c r="BI41" s="40">
        <f t="shared" si="19"/>
        <v>4.2999166666666673</v>
      </c>
      <c r="BJ41" s="40">
        <f t="shared" si="19"/>
        <v>0</v>
      </c>
      <c r="BK41" s="40">
        <f t="shared" si="19"/>
        <v>0</v>
      </c>
      <c r="BL41" s="40">
        <f t="shared" ref="BL41:CE41" si="20">BL42</f>
        <v>215.4</v>
      </c>
      <c r="BM41" s="81">
        <f t="shared" si="20"/>
        <v>0</v>
      </c>
      <c r="BN41" s="40">
        <f t="shared" si="20"/>
        <v>0</v>
      </c>
      <c r="BO41" s="40">
        <f t="shared" si="20"/>
        <v>0</v>
      </c>
      <c r="BP41" s="40">
        <f t="shared" si="20"/>
        <v>0</v>
      </c>
      <c r="BQ41" s="40">
        <f t="shared" si="20"/>
        <v>0</v>
      </c>
      <c r="BR41" s="40">
        <f t="shared" si="20"/>
        <v>0</v>
      </c>
      <c r="BS41" s="81">
        <f t="shared" si="20"/>
        <v>0</v>
      </c>
      <c r="BT41" s="41">
        <f t="shared" si="20"/>
        <v>0</v>
      </c>
      <c r="BU41" s="41">
        <f t="shared" si="20"/>
        <v>14.513616666666667</v>
      </c>
      <c r="BV41" s="41">
        <f t="shared" si="20"/>
        <v>0</v>
      </c>
      <c r="BW41" s="41">
        <f t="shared" si="20"/>
        <v>0</v>
      </c>
      <c r="BX41" s="41">
        <f t="shared" si="20"/>
        <v>742.7</v>
      </c>
      <c r="BY41" s="41">
        <f t="shared" si="20"/>
        <v>0</v>
      </c>
      <c r="BZ41" s="41">
        <f t="shared" si="20"/>
        <v>0</v>
      </c>
      <c r="CA41" s="41">
        <f t="shared" si="20"/>
        <v>14.513616666666667</v>
      </c>
      <c r="CB41" s="67">
        <f t="shared" si="20"/>
        <v>0</v>
      </c>
      <c r="CC41" s="67">
        <f t="shared" si="20"/>
        <v>0</v>
      </c>
      <c r="CD41" s="67">
        <f t="shared" si="20"/>
        <v>742.7</v>
      </c>
      <c r="CE41" s="67">
        <f t="shared" si="20"/>
        <v>0</v>
      </c>
      <c r="CF41" s="40" t="s">
        <v>81</v>
      </c>
      <c r="CG41" s="48"/>
    </row>
    <row r="42" spans="1:85" s="49" customFormat="1" ht="24" customHeight="1" outlineLevel="1" x14ac:dyDescent="0.25">
      <c r="A42" s="20" t="s">
        <v>121</v>
      </c>
      <c r="B42" s="51" t="s">
        <v>147</v>
      </c>
      <c r="C42" s="34" t="s">
        <v>137</v>
      </c>
      <c r="D42" s="41">
        <f t="shared" ref="D42:I42" si="21">SUM(D43:D47)</f>
        <v>21.948616666666666</v>
      </c>
      <c r="E42" s="41">
        <f t="shared" si="21"/>
        <v>21.948616666666666</v>
      </c>
      <c r="F42" s="41">
        <f t="shared" si="21"/>
        <v>0</v>
      </c>
      <c r="G42" s="39">
        <f t="shared" si="21"/>
        <v>7.4349999999999996</v>
      </c>
      <c r="H42" s="41">
        <f t="shared" si="21"/>
        <v>0</v>
      </c>
      <c r="I42" s="41">
        <f t="shared" si="21"/>
        <v>0</v>
      </c>
      <c r="J42" s="41">
        <v>378.42</v>
      </c>
      <c r="K42" s="82">
        <v>0</v>
      </c>
      <c r="L42" s="41">
        <f>SUM(L43:L47)</f>
        <v>0</v>
      </c>
      <c r="M42" s="39">
        <f>SUM(M43:M47)</f>
        <v>7.4349999999999996</v>
      </c>
      <c r="N42" s="41">
        <f>SUM(N43:N47)</f>
        <v>0</v>
      </c>
      <c r="O42" s="41">
        <f>SUM(O43:O47)</f>
        <v>0</v>
      </c>
      <c r="P42" s="41">
        <v>378.42</v>
      </c>
      <c r="Q42" s="82">
        <v>0</v>
      </c>
      <c r="R42" s="41">
        <f t="shared" ref="R42:AW42" si="22">SUM(R43:R47)</f>
        <v>0</v>
      </c>
      <c r="S42" s="39">
        <f t="shared" si="22"/>
        <v>3.63</v>
      </c>
      <c r="T42" s="41">
        <f t="shared" si="22"/>
        <v>0</v>
      </c>
      <c r="U42" s="41">
        <f t="shared" si="22"/>
        <v>0</v>
      </c>
      <c r="V42" s="41">
        <f t="shared" si="22"/>
        <v>164.2</v>
      </c>
      <c r="W42" s="82">
        <f t="shared" si="22"/>
        <v>0</v>
      </c>
      <c r="X42" s="41">
        <f t="shared" si="22"/>
        <v>0</v>
      </c>
      <c r="Y42" s="37">
        <f t="shared" si="22"/>
        <v>3.63</v>
      </c>
      <c r="Z42" s="40">
        <f t="shared" si="22"/>
        <v>0</v>
      </c>
      <c r="AA42" s="40">
        <f t="shared" si="22"/>
        <v>0</v>
      </c>
      <c r="AB42" s="40">
        <f t="shared" si="22"/>
        <v>164.2</v>
      </c>
      <c r="AC42" s="81">
        <f t="shared" si="22"/>
        <v>0</v>
      </c>
      <c r="AD42" s="41">
        <f t="shared" si="22"/>
        <v>0</v>
      </c>
      <c r="AE42" s="40">
        <f t="shared" si="22"/>
        <v>2.7713583333333336</v>
      </c>
      <c r="AF42" s="40">
        <f t="shared" si="22"/>
        <v>0</v>
      </c>
      <c r="AG42" s="40">
        <f t="shared" si="22"/>
        <v>0</v>
      </c>
      <c r="AH42" s="40">
        <f t="shared" si="22"/>
        <v>148</v>
      </c>
      <c r="AI42" s="86">
        <f t="shared" si="22"/>
        <v>0</v>
      </c>
      <c r="AJ42" s="41">
        <f t="shared" si="22"/>
        <v>0</v>
      </c>
      <c r="AK42" s="40">
        <f t="shared" si="22"/>
        <v>2.7713583333333336</v>
      </c>
      <c r="AL42" s="71">
        <f t="shared" si="22"/>
        <v>0</v>
      </c>
      <c r="AM42" s="40">
        <f t="shared" si="22"/>
        <v>0</v>
      </c>
      <c r="AN42" s="40">
        <f t="shared" si="22"/>
        <v>148</v>
      </c>
      <c r="AO42" s="81">
        <f t="shared" si="22"/>
        <v>0</v>
      </c>
      <c r="AP42" s="41">
        <f t="shared" si="22"/>
        <v>0</v>
      </c>
      <c r="AQ42" s="41">
        <f t="shared" si="22"/>
        <v>3.8123416666666672</v>
      </c>
      <c r="AR42" s="41">
        <f t="shared" si="22"/>
        <v>0</v>
      </c>
      <c r="AS42" s="41">
        <f t="shared" si="22"/>
        <v>0</v>
      </c>
      <c r="AT42" s="41">
        <f t="shared" si="22"/>
        <v>215.1</v>
      </c>
      <c r="AU42" s="82">
        <f t="shared" si="22"/>
        <v>0</v>
      </c>
      <c r="AV42" s="40">
        <f t="shared" si="22"/>
        <v>0</v>
      </c>
      <c r="AW42" s="40">
        <f t="shared" si="22"/>
        <v>3.8123416666666672</v>
      </c>
      <c r="AX42" s="40">
        <f t="shared" ref="AX42:CC42" si="23">SUM(AX43:AX47)</f>
        <v>0</v>
      </c>
      <c r="AY42" s="40">
        <f t="shared" si="23"/>
        <v>0</v>
      </c>
      <c r="AZ42" s="40">
        <f t="shared" si="23"/>
        <v>215.1</v>
      </c>
      <c r="BA42" s="81">
        <f t="shared" si="23"/>
        <v>0</v>
      </c>
      <c r="BB42" s="41">
        <f t="shared" si="23"/>
        <v>0</v>
      </c>
      <c r="BC42" s="41">
        <f t="shared" si="23"/>
        <v>4.2999166666666673</v>
      </c>
      <c r="BD42" s="41">
        <f t="shared" si="23"/>
        <v>0</v>
      </c>
      <c r="BE42" s="41">
        <f t="shared" si="23"/>
        <v>0</v>
      </c>
      <c r="BF42" s="41">
        <f t="shared" si="23"/>
        <v>215.4</v>
      </c>
      <c r="BG42" s="82">
        <f t="shared" si="23"/>
        <v>0</v>
      </c>
      <c r="BH42" s="40">
        <f t="shared" si="23"/>
        <v>0</v>
      </c>
      <c r="BI42" s="40">
        <f t="shared" si="23"/>
        <v>4.2999166666666673</v>
      </c>
      <c r="BJ42" s="40">
        <f t="shared" si="23"/>
        <v>0</v>
      </c>
      <c r="BK42" s="40">
        <f t="shared" si="23"/>
        <v>0</v>
      </c>
      <c r="BL42" s="40">
        <f t="shared" si="23"/>
        <v>215.4</v>
      </c>
      <c r="BM42" s="81">
        <f t="shared" si="23"/>
        <v>0</v>
      </c>
      <c r="BN42" s="40">
        <f t="shared" si="23"/>
        <v>0</v>
      </c>
      <c r="BO42" s="40">
        <f t="shared" si="23"/>
        <v>0</v>
      </c>
      <c r="BP42" s="40">
        <f t="shared" si="23"/>
        <v>0</v>
      </c>
      <c r="BQ42" s="40">
        <f t="shared" si="23"/>
        <v>0</v>
      </c>
      <c r="BR42" s="40">
        <f t="shared" si="23"/>
        <v>0</v>
      </c>
      <c r="BS42" s="81">
        <f t="shared" si="23"/>
        <v>0</v>
      </c>
      <c r="BT42" s="41">
        <f t="shared" si="23"/>
        <v>0</v>
      </c>
      <c r="BU42" s="41">
        <f t="shared" si="23"/>
        <v>14.513616666666667</v>
      </c>
      <c r="BV42" s="41">
        <f t="shared" si="23"/>
        <v>0</v>
      </c>
      <c r="BW42" s="41">
        <f t="shared" si="23"/>
        <v>0</v>
      </c>
      <c r="BX42" s="41">
        <f t="shared" si="23"/>
        <v>742.7</v>
      </c>
      <c r="BY42" s="41">
        <f t="shared" si="23"/>
        <v>0</v>
      </c>
      <c r="BZ42" s="41">
        <f t="shared" si="23"/>
        <v>0</v>
      </c>
      <c r="CA42" s="41">
        <f t="shared" si="23"/>
        <v>14.513616666666667</v>
      </c>
      <c r="CB42" s="67">
        <f t="shared" si="23"/>
        <v>0</v>
      </c>
      <c r="CC42" s="67">
        <f t="shared" si="23"/>
        <v>0</v>
      </c>
      <c r="CD42" s="67">
        <f t="shared" ref="CD42:CE42" si="24">SUM(CD43:CD47)</f>
        <v>742.7</v>
      </c>
      <c r="CE42" s="67">
        <f t="shared" si="24"/>
        <v>0</v>
      </c>
      <c r="CF42" s="37" t="s">
        <v>81</v>
      </c>
      <c r="CG42" s="48"/>
    </row>
    <row r="43" spans="1:85" ht="24" customHeight="1" outlineLevel="1" x14ac:dyDescent="0.25">
      <c r="A43" s="38" t="s">
        <v>121</v>
      </c>
      <c r="B43" s="98" t="s">
        <v>240</v>
      </c>
      <c r="C43" s="44" t="s">
        <v>138</v>
      </c>
      <c r="D43" s="39">
        <f t="shared" ref="D43:D47" si="25">G43+S43+AE43+AQ43+BC43</f>
        <v>2.7713583333333336</v>
      </c>
      <c r="E43" s="39">
        <f>M43+Y43+AK43+AW43+BI43+BO43</f>
        <v>2.7713583333333336</v>
      </c>
      <c r="F43" s="22">
        <v>0</v>
      </c>
      <c r="G43" s="39">
        <v>0</v>
      </c>
      <c r="H43" s="22">
        <v>0</v>
      </c>
      <c r="I43" s="22">
        <v>0</v>
      </c>
      <c r="J43" s="22">
        <v>0</v>
      </c>
      <c r="K43" s="84">
        <v>0</v>
      </c>
      <c r="L43" s="22">
        <v>0</v>
      </c>
      <c r="M43" s="37">
        <v>0</v>
      </c>
      <c r="N43" s="22">
        <v>0</v>
      </c>
      <c r="O43" s="22">
        <v>0</v>
      </c>
      <c r="P43" s="22">
        <v>0</v>
      </c>
      <c r="Q43" s="84">
        <v>0</v>
      </c>
      <c r="R43" s="22">
        <v>0</v>
      </c>
      <c r="S43" s="39">
        <v>0</v>
      </c>
      <c r="T43" s="22">
        <v>0</v>
      </c>
      <c r="U43" s="22">
        <v>0</v>
      </c>
      <c r="V43" s="22">
        <v>0</v>
      </c>
      <c r="W43" s="84">
        <v>0</v>
      </c>
      <c r="X43" s="22">
        <v>0</v>
      </c>
      <c r="Y43" s="37">
        <v>0</v>
      </c>
      <c r="Z43" s="22">
        <v>0</v>
      </c>
      <c r="AA43" s="22">
        <v>0</v>
      </c>
      <c r="AB43" s="22">
        <v>0</v>
      </c>
      <c r="AC43" s="90">
        <v>0</v>
      </c>
      <c r="AD43" s="22">
        <v>0</v>
      </c>
      <c r="AE43" s="37">
        <v>2.7713583333333336</v>
      </c>
      <c r="AF43" s="22">
        <v>0</v>
      </c>
      <c r="AG43" s="22">
        <v>0</v>
      </c>
      <c r="AH43" s="22">
        <v>148</v>
      </c>
      <c r="AI43" s="84">
        <v>0</v>
      </c>
      <c r="AJ43" s="22">
        <v>0</v>
      </c>
      <c r="AK43" s="37">
        <v>2.7713583333333336</v>
      </c>
      <c r="AL43" s="69">
        <v>0</v>
      </c>
      <c r="AM43" s="22">
        <v>0</v>
      </c>
      <c r="AN43" s="22">
        <v>148</v>
      </c>
      <c r="AO43" s="90">
        <v>0</v>
      </c>
      <c r="AP43" s="22">
        <v>0</v>
      </c>
      <c r="AQ43" s="37">
        <v>0</v>
      </c>
      <c r="AR43" s="22">
        <v>0</v>
      </c>
      <c r="AS43" s="22">
        <v>0</v>
      </c>
      <c r="AT43" s="22">
        <v>0</v>
      </c>
      <c r="AU43" s="84">
        <v>0</v>
      </c>
      <c r="AV43" s="22">
        <v>0</v>
      </c>
      <c r="AW43" s="37">
        <v>0</v>
      </c>
      <c r="AX43" s="22">
        <v>0</v>
      </c>
      <c r="AY43" s="22">
        <v>0</v>
      </c>
      <c r="AZ43" s="22">
        <v>0</v>
      </c>
      <c r="BA43" s="90">
        <v>0</v>
      </c>
      <c r="BB43" s="22">
        <v>0</v>
      </c>
      <c r="BC43" s="39">
        <v>0</v>
      </c>
      <c r="BD43" s="22">
        <v>0</v>
      </c>
      <c r="BE43" s="22">
        <v>0</v>
      </c>
      <c r="BF43" s="22">
        <v>0</v>
      </c>
      <c r="BG43" s="84">
        <v>0</v>
      </c>
      <c r="BH43" s="22">
        <v>0</v>
      </c>
      <c r="BI43" s="37">
        <v>0</v>
      </c>
      <c r="BJ43" s="22">
        <v>0</v>
      </c>
      <c r="BK43" s="22">
        <v>0</v>
      </c>
      <c r="BL43" s="22">
        <v>0</v>
      </c>
      <c r="BM43" s="90">
        <v>0</v>
      </c>
      <c r="BN43" s="22">
        <v>0</v>
      </c>
      <c r="BO43" s="37">
        <v>0</v>
      </c>
      <c r="BP43" s="22">
        <v>0</v>
      </c>
      <c r="BQ43" s="22">
        <v>0</v>
      </c>
      <c r="BR43" s="22">
        <v>0</v>
      </c>
      <c r="BS43" s="90">
        <v>0</v>
      </c>
      <c r="BT43" s="28">
        <f t="shared" ref="BT43:BT47" si="26">R43+AD43+AP43+BB43+BN43</f>
        <v>0</v>
      </c>
      <c r="BU43" s="28">
        <f>S43+AE43+AQ43+BC43+BO43</f>
        <v>2.7713583333333336</v>
      </c>
      <c r="BV43" s="28">
        <f t="shared" ref="BV43:BY43" si="27">T43+AF43+AR43+BD43+BP43</f>
        <v>0</v>
      </c>
      <c r="BW43" s="28">
        <f t="shared" si="27"/>
        <v>0</v>
      </c>
      <c r="BX43" s="28">
        <f t="shared" si="27"/>
        <v>148</v>
      </c>
      <c r="BY43" s="28">
        <f t="shared" si="27"/>
        <v>0</v>
      </c>
      <c r="BZ43" s="22">
        <f t="shared" ref="BZ43:BZ47" si="28">X43+AJ43+AV43+BH43+BN43</f>
        <v>0</v>
      </c>
      <c r="CA43" s="22">
        <f t="shared" ref="CA43:CE47" si="29">Y43+AK43+AW43+BI43+BO43</f>
        <v>2.7713583333333336</v>
      </c>
      <c r="CB43" s="69">
        <f t="shared" si="29"/>
        <v>0</v>
      </c>
      <c r="CC43" s="69">
        <f t="shared" si="29"/>
        <v>0</v>
      </c>
      <c r="CD43" s="69">
        <f t="shared" si="29"/>
        <v>148</v>
      </c>
      <c r="CE43" s="69">
        <f t="shared" si="29"/>
        <v>0</v>
      </c>
      <c r="CF43" s="109" t="s">
        <v>244</v>
      </c>
      <c r="CG43" s="46"/>
    </row>
    <row r="44" spans="1:85" ht="24" customHeight="1" outlineLevel="1" x14ac:dyDescent="0.25">
      <c r="A44" s="38" t="s">
        <v>121</v>
      </c>
      <c r="B44" s="98" t="s">
        <v>241</v>
      </c>
      <c r="C44" s="44" t="s">
        <v>139</v>
      </c>
      <c r="D44" s="39">
        <f t="shared" si="25"/>
        <v>3.8123416666666672</v>
      </c>
      <c r="E44" s="39">
        <f t="shared" ref="E44:E47" si="30">M44+Y44+AK44+AW44+BI44+BO44</f>
        <v>3.8123416666666672</v>
      </c>
      <c r="F44" s="22">
        <v>0</v>
      </c>
      <c r="G44" s="39">
        <v>0</v>
      </c>
      <c r="H44" s="22">
        <v>0</v>
      </c>
      <c r="I44" s="22">
        <v>0</v>
      </c>
      <c r="J44" s="22">
        <v>0</v>
      </c>
      <c r="K44" s="84">
        <v>0</v>
      </c>
      <c r="L44" s="22">
        <v>0</v>
      </c>
      <c r="M44" s="37">
        <v>0</v>
      </c>
      <c r="N44" s="22">
        <v>0</v>
      </c>
      <c r="O44" s="22">
        <v>0</v>
      </c>
      <c r="P44" s="22">
        <v>0</v>
      </c>
      <c r="Q44" s="84">
        <v>0</v>
      </c>
      <c r="R44" s="22">
        <v>0</v>
      </c>
      <c r="S44" s="39">
        <v>0</v>
      </c>
      <c r="T44" s="22">
        <v>0</v>
      </c>
      <c r="U44" s="22">
        <v>0</v>
      </c>
      <c r="V44" s="22">
        <v>0</v>
      </c>
      <c r="W44" s="84">
        <v>0</v>
      </c>
      <c r="X44" s="22">
        <v>0</v>
      </c>
      <c r="Y44" s="37">
        <v>0</v>
      </c>
      <c r="Z44" s="22">
        <v>0</v>
      </c>
      <c r="AA44" s="22">
        <v>0</v>
      </c>
      <c r="AB44" s="22">
        <v>0</v>
      </c>
      <c r="AC44" s="90">
        <v>0</v>
      </c>
      <c r="AD44" s="22">
        <v>0</v>
      </c>
      <c r="AE44" s="37">
        <v>0</v>
      </c>
      <c r="AF44" s="22">
        <v>0</v>
      </c>
      <c r="AG44" s="22">
        <v>0</v>
      </c>
      <c r="AH44" s="22">
        <v>0</v>
      </c>
      <c r="AI44" s="84">
        <v>0</v>
      </c>
      <c r="AJ44" s="22">
        <v>0</v>
      </c>
      <c r="AK44" s="37">
        <v>0</v>
      </c>
      <c r="AL44" s="69">
        <v>0</v>
      </c>
      <c r="AM44" s="22">
        <v>0</v>
      </c>
      <c r="AN44" s="22">
        <v>0</v>
      </c>
      <c r="AO44" s="90">
        <v>0</v>
      </c>
      <c r="AP44" s="22">
        <v>0</v>
      </c>
      <c r="AQ44" s="37">
        <v>3.8123416666666672</v>
      </c>
      <c r="AR44" s="22">
        <v>0</v>
      </c>
      <c r="AS44" s="22">
        <v>0</v>
      </c>
      <c r="AT44" s="22">
        <v>215.1</v>
      </c>
      <c r="AU44" s="84">
        <v>0</v>
      </c>
      <c r="AV44" s="22">
        <v>0</v>
      </c>
      <c r="AW44" s="37">
        <v>3.8123416666666672</v>
      </c>
      <c r="AX44" s="22">
        <v>0</v>
      </c>
      <c r="AY44" s="22">
        <v>0</v>
      </c>
      <c r="AZ44" s="22">
        <v>215.1</v>
      </c>
      <c r="BA44" s="90">
        <v>0</v>
      </c>
      <c r="BB44" s="22">
        <v>0</v>
      </c>
      <c r="BC44" s="39">
        <v>0</v>
      </c>
      <c r="BD44" s="22">
        <v>0</v>
      </c>
      <c r="BE44" s="22">
        <v>0</v>
      </c>
      <c r="BF44" s="22">
        <v>0</v>
      </c>
      <c r="BG44" s="84">
        <v>0</v>
      </c>
      <c r="BH44" s="22">
        <v>0</v>
      </c>
      <c r="BI44" s="37">
        <v>0</v>
      </c>
      <c r="BJ44" s="22">
        <v>0</v>
      </c>
      <c r="BK44" s="22">
        <v>0</v>
      </c>
      <c r="BL44" s="22">
        <v>0</v>
      </c>
      <c r="BM44" s="90">
        <v>0</v>
      </c>
      <c r="BN44" s="22">
        <v>0</v>
      </c>
      <c r="BO44" s="37">
        <v>0</v>
      </c>
      <c r="BP44" s="22">
        <v>0</v>
      </c>
      <c r="BQ44" s="22">
        <v>0</v>
      </c>
      <c r="BR44" s="22">
        <v>0</v>
      </c>
      <c r="BS44" s="90">
        <v>0</v>
      </c>
      <c r="BT44" s="28">
        <f t="shared" si="26"/>
        <v>0</v>
      </c>
      <c r="BU44" s="28">
        <f t="shared" ref="BU44:BU47" si="31">S44+AE44+AQ44+BC44+BO44</f>
        <v>3.8123416666666672</v>
      </c>
      <c r="BV44" s="28">
        <f t="shared" ref="BV44:BV47" si="32">T44+AF44+AR44+BD44+BP44</f>
        <v>0</v>
      </c>
      <c r="BW44" s="28">
        <f t="shared" ref="BW44:BW47" si="33">U44+AG44+AS44+BE44+BQ44</f>
        <v>0</v>
      </c>
      <c r="BX44" s="28">
        <f t="shared" ref="BX44:BX47" si="34">V44+AH44+AT44+BF44+BR44</f>
        <v>215.1</v>
      </c>
      <c r="BY44" s="28">
        <f t="shared" ref="BY44:BY47" si="35">W44+AI44+AU44+BG44+BS44</f>
        <v>0</v>
      </c>
      <c r="BZ44" s="22">
        <f t="shared" si="28"/>
        <v>0</v>
      </c>
      <c r="CA44" s="22">
        <f t="shared" si="29"/>
        <v>3.8123416666666672</v>
      </c>
      <c r="CB44" s="69">
        <f t="shared" si="29"/>
        <v>0</v>
      </c>
      <c r="CC44" s="69">
        <f t="shared" si="29"/>
        <v>0</v>
      </c>
      <c r="CD44" s="69">
        <f t="shared" si="29"/>
        <v>215.1</v>
      </c>
      <c r="CE44" s="69">
        <f t="shared" si="29"/>
        <v>0</v>
      </c>
      <c r="CF44" s="133"/>
      <c r="CG44" s="46"/>
    </row>
    <row r="45" spans="1:85" ht="24" customHeight="1" outlineLevel="1" x14ac:dyDescent="0.25">
      <c r="A45" s="38" t="s">
        <v>121</v>
      </c>
      <c r="B45" s="98" t="s">
        <v>242</v>
      </c>
      <c r="C45" s="44" t="s">
        <v>140</v>
      </c>
      <c r="D45" s="39">
        <f t="shared" si="25"/>
        <v>4.2999166666666673</v>
      </c>
      <c r="E45" s="39">
        <f t="shared" si="30"/>
        <v>4.2999166666666673</v>
      </c>
      <c r="F45" s="22">
        <v>0</v>
      </c>
      <c r="G45" s="39">
        <v>0</v>
      </c>
      <c r="H45" s="22">
        <v>0</v>
      </c>
      <c r="I45" s="22">
        <v>0</v>
      </c>
      <c r="J45" s="22">
        <v>0</v>
      </c>
      <c r="K45" s="84">
        <v>0</v>
      </c>
      <c r="L45" s="22">
        <v>0</v>
      </c>
      <c r="M45" s="37">
        <v>0</v>
      </c>
      <c r="N45" s="22">
        <v>0</v>
      </c>
      <c r="O45" s="22">
        <v>0</v>
      </c>
      <c r="P45" s="22">
        <v>0</v>
      </c>
      <c r="Q45" s="84">
        <v>0</v>
      </c>
      <c r="R45" s="22">
        <v>0</v>
      </c>
      <c r="S45" s="39">
        <v>0</v>
      </c>
      <c r="T45" s="22">
        <v>0</v>
      </c>
      <c r="U45" s="22">
        <v>0</v>
      </c>
      <c r="V45" s="22">
        <v>0</v>
      </c>
      <c r="W45" s="84">
        <v>0</v>
      </c>
      <c r="X45" s="22">
        <v>0</v>
      </c>
      <c r="Y45" s="37">
        <v>0</v>
      </c>
      <c r="Z45" s="22">
        <v>0</v>
      </c>
      <c r="AA45" s="22">
        <v>0</v>
      </c>
      <c r="AB45" s="22">
        <v>0</v>
      </c>
      <c r="AC45" s="90">
        <v>0</v>
      </c>
      <c r="AD45" s="22">
        <v>0</v>
      </c>
      <c r="AE45" s="37">
        <v>0</v>
      </c>
      <c r="AF45" s="22">
        <v>0</v>
      </c>
      <c r="AG45" s="22">
        <v>0</v>
      </c>
      <c r="AH45" s="22">
        <v>0</v>
      </c>
      <c r="AI45" s="84">
        <v>0</v>
      </c>
      <c r="AJ45" s="22">
        <v>0</v>
      </c>
      <c r="AK45" s="37">
        <v>0</v>
      </c>
      <c r="AL45" s="69">
        <v>0</v>
      </c>
      <c r="AM45" s="22">
        <v>0</v>
      </c>
      <c r="AN45" s="22">
        <v>0</v>
      </c>
      <c r="AO45" s="90">
        <v>0</v>
      </c>
      <c r="AP45" s="22">
        <v>0</v>
      </c>
      <c r="AQ45" s="37">
        <v>0</v>
      </c>
      <c r="AR45" s="22">
        <v>0</v>
      </c>
      <c r="AS45" s="22">
        <v>0</v>
      </c>
      <c r="AT45" s="22">
        <v>0</v>
      </c>
      <c r="AU45" s="84">
        <v>0</v>
      </c>
      <c r="AV45" s="22">
        <v>0</v>
      </c>
      <c r="AW45" s="37">
        <v>0</v>
      </c>
      <c r="AX45" s="22">
        <v>0</v>
      </c>
      <c r="AY45" s="22">
        <v>0</v>
      </c>
      <c r="AZ45" s="22">
        <v>0</v>
      </c>
      <c r="BA45" s="90">
        <v>0</v>
      </c>
      <c r="BB45" s="22">
        <v>0</v>
      </c>
      <c r="BC45" s="39">
        <v>4.2999166666666673</v>
      </c>
      <c r="BD45" s="22">
        <v>0</v>
      </c>
      <c r="BE45" s="22">
        <v>0</v>
      </c>
      <c r="BF45" s="22">
        <v>215.4</v>
      </c>
      <c r="BG45" s="84">
        <v>0</v>
      </c>
      <c r="BH45" s="22">
        <v>0</v>
      </c>
      <c r="BI45" s="37">
        <v>4.2999166666666673</v>
      </c>
      <c r="BJ45" s="22">
        <v>0</v>
      </c>
      <c r="BK45" s="22">
        <v>0</v>
      </c>
      <c r="BL45" s="22">
        <v>215.4</v>
      </c>
      <c r="BM45" s="90">
        <v>0</v>
      </c>
      <c r="BN45" s="22">
        <v>0</v>
      </c>
      <c r="BO45" s="37">
        <v>0</v>
      </c>
      <c r="BP45" s="22">
        <v>0</v>
      </c>
      <c r="BQ45" s="22">
        <v>0</v>
      </c>
      <c r="BR45" s="22">
        <v>0</v>
      </c>
      <c r="BS45" s="90">
        <v>0</v>
      </c>
      <c r="BT45" s="28">
        <f t="shared" si="26"/>
        <v>0</v>
      </c>
      <c r="BU45" s="28">
        <f t="shared" si="31"/>
        <v>4.2999166666666673</v>
      </c>
      <c r="BV45" s="28">
        <f t="shared" si="32"/>
        <v>0</v>
      </c>
      <c r="BW45" s="28">
        <f t="shared" si="33"/>
        <v>0</v>
      </c>
      <c r="BX45" s="28">
        <f t="shared" si="34"/>
        <v>215.4</v>
      </c>
      <c r="BY45" s="28">
        <f t="shared" si="35"/>
        <v>0</v>
      </c>
      <c r="BZ45" s="22">
        <f t="shared" si="28"/>
        <v>0</v>
      </c>
      <c r="CA45" s="22">
        <f t="shared" si="29"/>
        <v>4.2999166666666673</v>
      </c>
      <c r="CB45" s="69">
        <f t="shared" si="29"/>
        <v>0</v>
      </c>
      <c r="CC45" s="69">
        <f t="shared" si="29"/>
        <v>0</v>
      </c>
      <c r="CD45" s="69">
        <f t="shared" si="29"/>
        <v>215.4</v>
      </c>
      <c r="CE45" s="69">
        <f t="shared" si="29"/>
        <v>0</v>
      </c>
      <c r="CF45" s="133"/>
      <c r="CG45" s="46"/>
    </row>
    <row r="46" spans="1:85" ht="24" customHeight="1" outlineLevel="1" x14ac:dyDescent="0.25">
      <c r="A46" s="38" t="s">
        <v>121</v>
      </c>
      <c r="B46" s="98" t="s">
        <v>243</v>
      </c>
      <c r="C46" s="44" t="s">
        <v>141</v>
      </c>
      <c r="D46" s="39">
        <f t="shared" si="25"/>
        <v>3.63</v>
      </c>
      <c r="E46" s="39">
        <f t="shared" si="30"/>
        <v>3.63</v>
      </c>
      <c r="F46" s="22">
        <v>0</v>
      </c>
      <c r="G46" s="39">
        <v>0</v>
      </c>
      <c r="H46" s="22">
        <v>0</v>
      </c>
      <c r="I46" s="22">
        <v>0</v>
      </c>
      <c r="J46" s="22">
        <v>0</v>
      </c>
      <c r="K46" s="84">
        <v>0</v>
      </c>
      <c r="L46" s="22">
        <v>0</v>
      </c>
      <c r="M46" s="37">
        <v>0</v>
      </c>
      <c r="N46" s="22">
        <v>0</v>
      </c>
      <c r="O46" s="22">
        <v>0</v>
      </c>
      <c r="P46" s="22">
        <v>0</v>
      </c>
      <c r="Q46" s="84">
        <v>0</v>
      </c>
      <c r="R46" s="22">
        <v>0</v>
      </c>
      <c r="S46" s="39">
        <v>3.63</v>
      </c>
      <c r="T46" s="22">
        <v>0</v>
      </c>
      <c r="U46" s="22">
        <v>0</v>
      </c>
      <c r="V46" s="22">
        <v>164.2</v>
      </c>
      <c r="W46" s="84">
        <v>0</v>
      </c>
      <c r="X46" s="22">
        <v>0</v>
      </c>
      <c r="Y46" s="37">
        <v>3.63</v>
      </c>
      <c r="Z46" s="22">
        <v>0</v>
      </c>
      <c r="AA46" s="22">
        <v>0</v>
      </c>
      <c r="AB46" s="22">
        <v>164.2</v>
      </c>
      <c r="AC46" s="90">
        <v>0</v>
      </c>
      <c r="AD46" s="22">
        <v>0</v>
      </c>
      <c r="AE46" s="37">
        <v>0</v>
      </c>
      <c r="AF46" s="22">
        <v>0</v>
      </c>
      <c r="AG46" s="22">
        <v>0</v>
      </c>
      <c r="AH46" s="22">
        <v>0</v>
      </c>
      <c r="AI46" s="84">
        <v>0</v>
      </c>
      <c r="AJ46" s="22">
        <v>0</v>
      </c>
      <c r="AK46" s="37">
        <v>0</v>
      </c>
      <c r="AL46" s="69">
        <v>0</v>
      </c>
      <c r="AM46" s="22">
        <v>0</v>
      </c>
      <c r="AN46" s="22">
        <v>0</v>
      </c>
      <c r="AO46" s="90">
        <v>0</v>
      </c>
      <c r="AP46" s="22">
        <v>0</v>
      </c>
      <c r="AQ46" s="37">
        <v>0</v>
      </c>
      <c r="AR46" s="22">
        <v>0</v>
      </c>
      <c r="AS46" s="22">
        <v>0</v>
      </c>
      <c r="AT46" s="22">
        <v>0</v>
      </c>
      <c r="AU46" s="84">
        <v>0</v>
      </c>
      <c r="AV46" s="22">
        <v>0</v>
      </c>
      <c r="AW46" s="37">
        <v>0</v>
      </c>
      <c r="AX46" s="22">
        <v>0</v>
      </c>
      <c r="AY46" s="22">
        <v>0</v>
      </c>
      <c r="AZ46" s="22">
        <v>0</v>
      </c>
      <c r="BA46" s="90">
        <v>0</v>
      </c>
      <c r="BB46" s="22">
        <v>0</v>
      </c>
      <c r="BC46" s="39">
        <v>0</v>
      </c>
      <c r="BD46" s="22">
        <v>0</v>
      </c>
      <c r="BE46" s="22">
        <v>0</v>
      </c>
      <c r="BF46" s="22">
        <v>0</v>
      </c>
      <c r="BG46" s="84">
        <v>0</v>
      </c>
      <c r="BH46" s="22">
        <v>0</v>
      </c>
      <c r="BI46" s="37">
        <v>0</v>
      </c>
      <c r="BJ46" s="22">
        <v>0</v>
      </c>
      <c r="BK46" s="22">
        <v>0</v>
      </c>
      <c r="BL46" s="22">
        <v>0</v>
      </c>
      <c r="BM46" s="90">
        <v>0</v>
      </c>
      <c r="BN46" s="22">
        <v>0</v>
      </c>
      <c r="BO46" s="37">
        <v>0</v>
      </c>
      <c r="BP46" s="22">
        <v>0</v>
      </c>
      <c r="BQ46" s="22">
        <v>0</v>
      </c>
      <c r="BR46" s="22">
        <v>0</v>
      </c>
      <c r="BS46" s="90">
        <v>0</v>
      </c>
      <c r="BT46" s="28">
        <f t="shared" si="26"/>
        <v>0</v>
      </c>
      <c r="BU46" s="28">
        <f t="shared" si="31"/>
        <v>3.63</v>
      </c>
      <c r="BV46" s="28">
        <f t="shared" si="32"/>
        <v>0</v>
      </c>
      <c r="BW46" s="28">
        <f t="shared" si="33"/>
        <v>0</v>
      </c>
      <c r="BX46" s="28">
        <f t="shared" si="34"/>
        <v>164.2</v>
      </c>
      <c r="BY46" s="28">
        <f t="shared" si="35"/>
        <v>0</v>
      </c>
      <c r="BZ46" s="22">
        <f t="shared" si="28"/>
        <v>0</v>
      </c>
      <c r="CA46" s="22">
        <f t="shared" si="29"/>
        <v>3.63</v>
      </c>
      <c r="CB46" s="69">
        <f t="shared" si="29"/>
        <v>0</v>
      </c>
      <c r="CC46" s="69">
        <f t="shared" si="29"/>
        <v>0</v>
      </c>
      <c r="CD46" s="69">
        <f t="shared" si="29"/>
        <v>164.2</v>
      </c>
      <c r="CE46" s="69">
        <f t="shared" si="29"/>
        <v>0</v>
      </c>
      <c r="CF46" s="133"/>
      <c r="CG46" s="46"/>
    </row>
    <row r="47" spans="1:85" ht="15.75" outlineLevel="1" x14ac:dyDescent="0.25">
      <c r="A47" s="38" t="s">
        <v>121</v>
      </c>
      <c r="B47" s="98" t="s">
        <v>206</v>
      </c>
      <c r="C47" s="44" t="s">
        <v>171</v>
      </c>
      <c r="D47" s="39">
        <f t="shared" si="25"/>
        <v>7.4349999999999996</v>
      </c>
      <c r="E47" s="39">
        <f t="shared" si="30"/>
        <v>7.4349999999999996</v>
      </c>
      <c r="F47" s="22">
        <v>0</v>
      </c>
      <c r="G47" s="39">
        <v>7.4349999999999996</v>
      </c>
      <c r="H47" s="22">
        <v>0</v>
      </c>
      <c r="I47" s="22">
        <v>0</v>
      </c>
      <c r="J47" s="22">
        <v>378.42</v>
      </c>
      <c r="K47" s="84">
        <v>0</v>
      </c>
      <c r="L47" s="22">
        <v>0</v>
      </c>
      <c r="M47" s="37">
        <v>7.4349999999999996</v>
      </c>
      <c r="N47" s="22">
        <v>0</v>
      </c>
      <c r="O47" s="22">
        <v>0</v>
      </c>
      <c r="P47" s="22">
        <v>378.42</v>
      </c>
      <c r="Q47" s="84">
        <v>0</v>
      </c>
      <c r="R47" s="22">
        <v>0</v>
      </c>
      <c r="S47" s="39">
        <v>0</v>
      </c>
      <c r="T47" s="22">
        <v>0</v>
      </c>
      <c r="U47" s="22">
        <v>0</v>
      </c>
      <c r="V47" s="22">
        <v>0</v>
      </c>
      <c r="W47" s="84">
        <v>0</v>
      </c>
      <c r="X47" s="22">
        <v>0</v>
      </c>
      <c r="Y47" s="37">
        <v>0</v>
      </c>
      <c r="Z47" s="22">
        <v>0</v>
      </c>
      <c r="AA47" s="22">
        <v>0</v>
      </c>
      <c r="AB47" s="22">
        <v>0</v>
      </c>
      <c r="AC47" s="90">
        <v>0</v>
      </c>
      <c r="AD47" s="22">
        <v>0</v>
      </c>
      <c r="AE47" s="37">
        <v>0</v>
      </c>
      <c r="AF47" s="22">
        <v>0</v>
      </c>
      <c r="AG47" s="22">
        <v>0</v>
      </c>
      <c r="AH47" s="22">
        <v>0</v>
      </c>
      <c r="AI47" s="84">
        <v>0</v>
      </c>
      <c r="AJ47" s="22">
        <v>0</v>
      </c>
      <c r="AK47" s="37">
        <v>0</v>
      </c>
      <c r="AL47" s="69">
        <v>0</v>
      </c>
      <c r="AM47" s="22">
        <v>0</v>
      </c>
      <c r="AN47" s="22">
        <v>0</v>
      </c>
      <c r="AO47" s="90">
        <v>0</v>
      </c>
      <c r="AP47" s="22">
        <v>0</v>
      </c>
      <c r="AQ47" s="37">
        <v>0</v>
      </c>
      <c r="AR47" s="22">
        <v>0</v>
      </c>
      <c r="AS47" s="22">
        <v>0</v>
      </c>
      <c r="AT47" s="22">
        <v>0</v>
      </c>
      <c r="AU47" s="84">
        <v>0</v>
      </c>
      <c r="AV47" s="22">
        <v>0</v>
      </c>
      <c r="AW47" s="37">
        <v>0</v>
      </c>
      <c r="AX47" s="22">
        <v>0</v>
      </c>
      <c r="AY47" s="22">
        <v>0</v>
      </c>
      <c r="AZ47" s="22">
        <v>0</v>
      </c>
      <c r="BA47" s="90">
        <v>0</v>
      </c>
      <c r="BB47" s="22">
        <v>0</v>
      </c>
      <c r="BC47" s="39">
        <v>0</v>
      </c>
      <c r="BD47" s="22">
        <v>0</v>
      </c>
      <c r="BE47" s="22">
        <v>0</v>
      </c>
      <c r="BF47" s="22">
        <v>0</v>
      </c>
      <c r="BG47" s="84">
        <v>0</v>
      </c>
      <c r="BH47" s="22">
        <v>0</v>
      </c>
      <c r="BI47" s="37">
        <v>0</v>
      </c>
      <c r="BJ47" s="22">
        <v>0</v>
      </c>
      <c r="BK47" s="22">
        <v>0</v>
      </c>
      <c r="BL47" s="22">
        <v>0</v>
      </c>
      <c r="BM47" s="90">
        <v>0</v>
      </c>
      <c r="BN47" s="22">
        <v>0</v>
      </c>
      <c r="BO47" s="37">
        <v>0</v>
      </c>
      <c r="BP47" s="22">
        <v>0</v>
      </c>
      <c r="BQ47" s="22">
        <v>0</v>
      </c>
      <c r="BR47" s="22">
        <v>0</v>
      </c>
      <c r="BS47" s="90">
        <v>0</v>
      </c>
      <c r="BT47" s="28">
        <f t="shared" si="26"/>
        <v>0</v>
      </c>
      <c r="BU47" s="28">
        <f t="shared" si="31"/>
        <v>0</v>
      </c>
      <c r="BV47" s="28">
        <f t="shared" si="32"/>
        <v>0</v>
      </c>
      <c r="BW47" s="28">
        <f t="shared" si="33"/>
        <v>0</v>
      </c>
      <c r="BX47" s="28">
        <f t="shared" si="34"/>
        <v>0</v>
      </c>
      <c r="BY47" s="28">
        <f t="shared" si="35"/>
        <v>0</v>
      </c>
      <c r="BZ47" s="22">
        <f t="shared" si="28"/>
        <v>0</v>
      </c>
      <c r="CA47" s="22">
        <f t="shared" si="29"/>
        <v>0</v>
      </c>
      <c r="CB47" s="69">
        <f t="shared" si="29"/>
        <v>0</v>
      </c>
      <c r="CC47" s="69">
        <f t="shared" si="29"/>
        <v>0</v>
      </c>
      <c r="CD47" s="69">
        <f t="shared" si="29"/>
        <v>0</v>
      </c>
      <c r="CE47" s="69">
        <f t="shared" si="29"/>
        <v>0</v>
      </c>
      <c r="CF47" s="134"/>
      <c r="CG47" s="46"/>
    </row>
    <row r="48" spans="1:85" s="49" customFormat="1" ht="31.5" outlineLevel="1" x14ac:dyDescent="0.25">
      <c r="A48" s="20" t="s">
        <v>123</v>
      </c>
      <c r="B48" s="99" t="s">
        <v>124</v>
      </c>
      <c r="C48" s="100" t="s">
        <v>137</v>
      </c>
      <c r="D48" s="41">
        <v>0</v>
      </c>
      <c r="E48" s="41">
        <v>0</v>
      </c>
      <c r="F48" s="41">
        <v>0</v>
      </c>
      <c r="G48" s="40">
        <v>0</v>
      </c>
      <c r="H48" s="41">
        <v>0</v>
      </c>
      <c r="I48" s="41">
        <v>0</v>
      </c>
      <c r="J48" s="41">
        <v>0</v>
      </c>
      <c r="K48" s="82">
        <v>0</v>
      </c>
      <c r="L48" s="41">
        <v>0</v>
      </c>
      <c r="M48" s="40">
        <v>0</v>
      </c>
      <c r="N48" s="41">
        <v>0</v>
      </c>
      <c r="O48" s="41">
        <v>0</v>
      </c>
      <c r="P48" s="41">
        <v>0</v>
      </c>
      <c r="Q48" s="82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82">
        <v>0</v>
      </c>
      <c r="X48" s="41">
        <v>0</v>
      </c>
      <c r="Y48" s="40">
        <v>0</v>
      </c>
      <c r="Z48" s="40">
        <v>0</v>
      </c>
      <c r="AA48" s="40">
        <v>0</v>
      </c>
      <c r="AB48" s="40">
        <v>0</v>
      </c>
      <c r="AC48" s="81">
        <v>0</v>
      </c>
      <c r="AD48" s="41">
        <v>0</v>
      </c>
      <c r="AE48" s="40">
        <v>0</v>
      </c>
      <c r="AF48" s="40">
        <v>0</v>
      </c>
      <c r="AG48" s="40">
        <v>0</v>
      </c>
      <c r="AH48" s="40">
        <v>0</v>
      </c>
      <c r="AI48" s="86">
        <v>0</v>
      </c>
      <c r="AJ48" s="41">
        <v>0</v>
      </c>
      <c r="AK48" s="40">
        <v>0</v>
      </c>
      <c r="AL48" s="71">
        <v>0</v>
      </c>
      <c r="AM48" s="40">
        <v>0</v>
      </c>
      <c r="AN48" s="40">
        <v>0</v>
      </c>
      <c r="AO48" s="81">
        <v>0</v>
      </c>
      <c r="AP48" s="41">
        <v>0</v>
      </c>
      <c r="AQ48" s="40">
        <v>0</v>
      </c>
      <c r="AR48" s="41">
        <v>0</v>
      </c>
      <c r="AS48" s="41">
        <v>0</v>
      </c>
      <c r="AT48" s="41">
        <v>0</v>
      </c>
      <c r="AU48" s="82">
        <v>0</v>
      </c>
      <c r="AV48" s="40">
        <v>0</v>
      </c>
      <c r="AW48" s="40">
        <v>0</v>
      </c>
      <c r="AX48" s="40">
        <v>0</v>
      </c>
      <c r="AY48" s="40">
        <v>0</v>
      </c>
      <c r="AZ48" s="40">
        <v>0</v>
      </c>
      <c r="BA48" s="81">
        <v>0</v>
      </c>
      <c r="BB48" s="41">
        <v>0</v>
      </c>
      <c r="BC48" s="41">
        <v>0</v>
      </c>
      <c r="BD48" s="41">
        <v>0</v>
      </c>
      <c r="BE48" s="41">
        <v>0</v>
      </c>
      <c r="BF48" s="41">
        <v>0</v>
      </c>
      <c r="BG48" s="82">
        <v>0</v>
      </c>
      <c r="BH48" s="40">
        <v>0</v>
      </c>
      <c r="BI48" s="40">
        <v>0</v>
      </c>
      <c r="BJ48" s="40">
        <v>0</v>
      </c>
      <c r="BK48" s="40">
        <v>0</v>
      </c>
      <c r="BL48" s="40">
        <v>0</v>
      </c>
      <c r="BM48" s="81">
        <v>0</v>
      </c>
      <c r="BN48" s="40">
        <v>0</v>
      </c>
      <c r="BO48" s="40">
        <v>0</v>
      </c>
      <c r="BP48" s="40">
        <v>0</v>
      </c>
      <c r="BQ48" s="40">
        <v>0</v>
      </c>
      <c r="BR48" s="40">
        <v>0</v>
      </c>
      <c r="BS48" s="81">
        <v>0</v>
      </c>
      <c r="BT48" s="41">
        <v>0</v>
      </c>
      <c r="BU48" s="41">
        <v>0</v>
      </c>
      <c r="BV48" s="41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67">
        <v>0</v>
      </c>
      <c r="CC48" s="67">
        <v>0</v>
      </c>
      <c r="CD48" s="67">
        <v>0</v>
      </c>
      <c r="CE48" s="67">
        <v>0</v>
      </c>
      <c r="CF48" s="41" t="s">
        <v>81</v>
      </c>
      <c r="CG48" s="48"/>
    </row>
    <row r="49" spans="1:85" s="49" customFormat="1" ht="31.5" outlineLevel="1" x14ac:dyDescent="0.25">
      <c r="A49" s="20" t="s">
        <v>125</v>
      </c>
      <c r="B49" s="99" t="s">
        <v>126</v>
      </c>
      <c r="C49" s="100" t="s">
        <v>137</v>
      </c>
      <c r="D49" s="41">
        <f t="shared" ref="D49:AI49" si="36">D50+D57+D61+D64+D71+D81+D68+D79</f>
        <v>83.566511936326066</v>
      </c>
      <c r="E49" s="41">
        <f t="shared" si="36"/>
        <v>442.24763902682344</v>
      </c>
      <c r="F49" s="41">
        <f t="shared" si="36"/>
        <v>0</v>
      </c>
      <c r="G49" s="41">
        <f t="shared" si="36"/>
        <v>12.731586492576271</v>
      </c>
      <c r="H49" s="41">
        <f t="shared" si="36"/>
        <v>0</v>
      </c>
      <c r="I49" s="41">
        <f t="shared" si="36"/>
        <v>0</v>
      </c>
      <c r="J49" s="41">
        <f t="shared" si="36"/>
        <v>0</v>
      </c>
      <c r="K49" s="82">
        <f t="shared" si="36"/>
        <v>22</v>
      </c>
      <c r="L49" s="41">
        <f t="shared" si="36"/>
        <v>0</v>
      </c>
      <c r="M49" s="41">
        <f t="shared" si="36"/>
        <v>11.151586492576271</v>
      </c>
      <c r="N49" s="41">
        <f t="shared" si="36"/>
        <v>0</v>
      </c>
      <c r="O49" s="41">
        <f t="shared" si="36"/>
        <v>0</v>
      </c>
      <c r="P49" s="41">
        <f t="shared" si="36"/>
        <v>0</v>
      </c>
      <c r="Q49" s="82">
        <f t="shared" si="36"/>
        <v>20</v>
      </c>
      <c r="R49" s="41">
        <f t="shared" si="36"/>
        <v>0</v>
      </c>
      <c r="S49" s="41">
        <f t="shared" si="36"/>
        <v>13.638113116996536</v>
      </c>
      <c r="T49" s="41">
        <f t="shared" si="36"/>
        <v>0</v>
      </c>
      <c r="U49" s="41">
        <f t="shared" si="36"/>
        <v>0</v>
      </c>
      <c r="V49" s="41">
        <f t="shared" si="36"/>
        <v>0</v>
      </c>
      <c r="W49" s="82">
        <f t="shared" si="36"/>
        <v>16</v>
      </c>
      <c r="X49" s="41">
        <f t="shared" si="36"/>
        <v>0</v>
      </c>
      <c r="Y49" s="40">
        <f t="shared" si="36"/>
        <v>46.569690142040123</v>
      </c>
      <c r="Z49" s="40">
        <f t="shared" si="36"/>
        <v>0</v>
      </c>
      <c r="AA49" s="40">
        <f t="shared" si="36"/>
        <v>0</v>
      </c>
      <c r="AB49" s="40">
        <f t="shared" si="36"/>
        <v>0</v>
      </c>
      <c r="AC49" s="81">
        <f t="shared" si="36"/>
        <v>4213</v>
      </c>
      <c r="AD49" s="41">
        <f t="shared" si="36"/>
        <v>0</v>
      </c>
      <c r="AE49" s="41">
        <f t="shared" si="36"/>
        <v>10.755797809092943</v>
      </c>
      <c r="AF49" s="41">
        <f t="shared" si="36"/>
        <v>0</v>
      </c>
      <c r="AG49" s="41">
        <f t="shared" si="36"/>
        <v>0</v>
      </c>
      <c r="AH49" s="41">
        <f t="shared" si="36"/>
        <v>0</v>
      </c>
      <c r="AI49" s="82">
        <f t="shared" si="36"/>
        <v>30</v>
      </c>
      <c r="AJ49" s="41">
        <f t="shared" ref="AJ49:BO49" si="37">AJ50+AJ57+AJ61+AJ64+AJ71+AJ81+AJ68+AJ79</f>
        <v>0</v>
      </c>
      <c r="AK49" s="40">
        <f t="shared" si="37"/>
        <v>85.041551206834754</v>
      </c>
      <c r="AL49" s="71">
        <f t="shared" si="37"/>
        <v>0</v>
      </c>
      <c r="AM49" s="40">
        <f t="shared" si="37"/>
        <v>0</v>
      </c>
      <c r="AN49" s="40">
        <f t="shared" si="37"/>
        <v>0</v>
      </c>
      <c r="AO49" s="81">
        <f t="shared" si="37"/>
        <v>9380</v>
      </c>
      <c r="AP49" s="41">
        <f t="shared" si="37"/>
        <v>0</v>
      </c>
      <c r="AQ49" s="41">
        <f t="shared" si="37"/>
        <v>9.9822562483848678</v>
      </c>
      <c r="AR49" s="41">
        <f t="shared" si="37"/>
        <v>0</v>
      </c>
      <c r="AS49" s="41">
        <f t="shared" si="37"/>
        <v>0</v>
      </c>
      <c r="AT49" s="41">
        <f t="shared" si="37"/>
        <v>0</v>
      </c>
      <c r="AU49" s="82">
        <f t="shared" si="37"/>
        <v>10</v>
      </c>
      <c r="AV49" s="40">
        <f t="shared" si="37"/>
        <v>0</v>
      </c>
      <c r="AW49" s="40">
        <f t="shared" si="37"/>
        <v>87.262147650208391</v>
      </c>
      <c r="AX49" s="40">
        <f t="shared" si="37"/>
        <v>0</v>
      </c>
      <c r="AY49" s="40">
        <f t="shared" si="37"/>
        <v>0</v>
      </c>
      <c r="AZ49" s="40">
        <f t="shared" si="37"/>
        <v>0</v>
      </c>
      <c r="BA49" s="81">
        <f t="shared" si="37"/>
        <v>9366</v>
      </c>
      <c r="BB49" s="41">
        <f t="shared" si="37"/>
        <v>0</v>
      </c>
      <c r="BC49" s="41">
        <f t="shared" si="37"/>
        <v>26.401933109165782</v>
      </c>
      <c r="BD49" s="41">
        <f t="shared" si="37"/>
        <v>0</v>
      </c>
      <c r="BE49" s="41">
        <f t="shared" si="37"/>
        <v>0</v>
      </c>
      <c r="BF49" s="41">
        <f t="shared" si="37"/>
        <v>0</v>
      </c>
      <c r="BG49" s="82">
        <f t="shared" si="37"/>
        <v>15</v>
      </c>
      <c r="BH49" s="40">
        <f t="shared" si="37"/>
        <v>0</v>
      </c>
      <c r="BI49" s="40">
        <f t="shared" si="37"/>
        <v>100.44100769474598</v>
      </c>
      <c r="BJ49" s="40">
        <f t="shared" si="37"/>
        <v>0</v>
      </c>
      <c r="BK49" s="40">
        <f t="shared" si="37"/>
        <v>0</v>
      </c>
      <c r="BL49" s="40">
        <f t="shared" si="37"/>
        <v>0</v>
      </c>
      <c r="BM49" s="81">
        <f t="shared" si="37"/>
        <v>9375</v>
      </c>
      <c r="BN49" s="40">
        <f t="shared" si="37"/>
        <v>0</v>
      </c>
      <c r="BO49" s="40">
        <f t="shared" si="37"/>
        <v>101.73742149171792</v>
      </c>
      <c r="BP49" s="40">
        <f t="shared" ref="BP49:CE49" si="38">BP50+BP57+BP61+BP64+BP71+BP81+BP68+BP79</f>
        <v>0</v>
      </c>
      <c r="BQ49" s="40">
        <f t="shared" si="38"/>
        <v>0</v>
      </c>
      <c r="BR49" s="40">
        <f t="shared" si="38"/>
        <v>0</v>
      </c>
      <c r="BS49" s="81">
        <f t="shared" si="38"/>
        <v>9360</v>
      </c>
      <c r="BT49" s="41">
        <f t="shared" si="38"/>
        <v>0</v>
      </c>
      <c r="BU49" s="41">
        <f t="shared" si="38"/>
        <v>162.51552177535805</v>
      </c>
      <c r="BV49" s="41">
        <f t="shared" si="38"/>
        <v>0</v>
      </c>
      <c r="BW49" s="41">
        <f t="shared" si="38"/>
        <v>0</v>
      </c>
      <c r="BX49" s="41">
        <f t="shared" si="38"/>
        <v>0</v>
      </c>
      <c r="BY49" s="41">
        <f t="shared" si="38"/>
        <v>9431</v>
      </c>
      <c r="BZ49" s="41">
        <f t="shared" si="38"/>
        <v>0</v>
      </c>
      <c r="CA49" s="41">
        <f t="shared" si="38"/>
        <v>421.05181818554712</v>
      </c>
      <c r="CB49" s="67">
        <f t="shared" si="38"/>
        <v>0</v>
      </c>
      <c r="CC49" s="67">
        <f t="shared" si="38"/>
        <v>0</v>
      </c>
      <c r="CD49" s="67">
        <f t="shared" si="38"/>
        <v>0</v>
      </c>
      <c r="CE49" s="67">
        <f t="shared" si="38"/>
        <v>41694</v>
      </c>
      <c r="CF49" s="41" t="s">
        <v>81</v>
      </c>
      <c r="CG49" s="48"/>
    </row>
    <row r="50" spans="1:85" s="49" customFormat="1" ht="24" customHeight="1" outlineLevel="1" x14ac:dyDescent="0.25">
      <c r="A50" s="20" t="s">
        <v>125</v>
      </c>
      <c r="B50" s="100" t="s">
        <v>148</v>
      </c>
      <c r="C50" s="100" t="s">
        <v>137</v>
      </c>
      <c r="D50" s="41">
        <f>SUM(D51:D56)</f>
        <v>44.359419401198664</v>
      </c>
      <c r="E50" s="41">
        <f t="shared" ref="E50:M50" si="39">SUM(E51:E56)</f>
        <v>65.661451337107493</v>
      </c>
      <c r="F50" s="41">
        <f t="shared" si="39"/>
        <v>0</v>
      </c>
      <c r="G50" s="41">
        <f t="shared" si="39"/>
        <v>5.9400750000000002</v>
      </c>
      <c r="H50" s="41">
        <f t="shared" si="39"/>
        <v>0</v>
      </c>
      <c r="I50" s="41">
        <f t="shared" si="39"/>
        <v>0</v>
      </c>
      <c r="J50" s="41">
        <f t="shared" si="39"/>
        <v>0</v>
      </c>
      <c r="K50" s="82">
        <f t="shared" si="39"/>
        <v>2</v>
      </c>
      <c r="L50" s="41">
        <f t="shared" si="39"/>
        <v>0</v>
      </c>
      <c r="M50" s="41">
        <f t="shared" si="39"/>
        <v>5.9400750000000002</v>
      </c>
      <c r="N50" s="41">
        <f t="shared" ref="N50" si="40">SUM(N51:N56)</f>
        <v>0</v>
      </c>
      <c r="O50" s="41">
        <f t="shared" ref="O50" si="41">SUM(O51:O56)</f>
        <v>0</v>
      </c>
      <c r="P50" s="41">
        <f t="shared" ref="P50" si="42">SUM(P51:P56)</f>
        <v>0</v>
      </c>
      <c r="Q50" s="82">
        <f t="shared" ref="Q50" si="43">SUM(Q51:Q56)</f>
        <v>2</v>
      </c>
      <c r="R50" s="41">
        <f t="shared" ref="R50" si="44">SUM(R51:R56)</f>
        <v>0</v>
      </c>
      <c r="S50" s="41">
        <f t="shared" ref="S50" si="45">SUM(S51:S56)</f>
        <v>7.4199355525716602</v>
      </c>
      <c r="T50" s="41">
        <f t="shared" ref="T50" si="46">SUM(T51:T56)</f>
        <v>0</v>
      </c>
      <c r="U50" s="41">
        <f t="shared" ref="U50" si="47">SUM(U51:U56)</f>
        <v>0</v>
      </c>
      <c r="V50" s="41">
        <f t="shared" ref="V50" si="48">SUM(V51:V56)</f>
        <v>0</v>
      </c>
      <c r="W50" s="82">
        <f t="shared" ref="W50" si="49">SUM(W51:W56)</f>
        <v>7</v>
      </c>
      <c r="X50" s="41">
        <f t="shared" ref="X50" si="50">SUM(X51:X56)</f>
        <v>0</v>
      </c>
      <c r="Y50" s="40">
        <f t="shared" ref="Y50" si="51">SUM(Y51:Y56)</f>
        <v>7.3363383780633331</v>
      </c>
      <c r="Z50" s="40">
        <f t="shared" ref="Z50" si="52">SUM(Z51:Z56)</f>
        <v>0</v>
      </c>
      <c r="AA50" s="40">
        <f t="shared" ref="AA50" si="53">SUM(AA51:AA56)</f>
        <v>0</v>
      </c>
      <c r="AB50" s="40">
        <f t="shared" ref="AB50" si="54">SUM(AB51:AB56)</f>
        <v>0</v>
      </c>
      <c r="AC50" s="81">
        <f t="shared" ref="AC50" si="55">SUM(AC51:AC56)</f>
        <v>7</v>
      </c>
      <c r="AD50" s="41">
        <f t="shared" ref="AD50" si="56">SUM(AD51:AD56)</f>
        <v>0</v>
      </c>
      <c r="AE50" s="40">
        <f t="shared" ref="AE50" si="57">SUM(AE51:AE56)</f>
        <v>6.0884487931014748</v>
      </c>
      <c r="AF50" s="40">
        <f t="shared" ref="AF50" si="58">SUM(AF51:AF56)</f>
        <v>0</v>
      </c>
      <c r="AG50" s="40">
        <f t="shared" ref="AG50" si="59">SUM(AG51:AG56)</f>
        <v>0</v>
      </c>
      <c r="AH50" s="40">
        <f t="shared" ref="AH50" si="60">SUM(AH51:AH56)</f>
        <v>0</v>
      </c>
      <c r="AI50" s="86">
        <f t="shared" ref="AI50" si="61">SUM(AI51:AI56)</f>
        <v>7</v>
      </c>
      <c r="AJ50" s="41">
        <f t="shared" ref="AJ50" si="62">SUM(AJ51:AJ56)</f>
        <v>0</v>
      </c>
      <c r="AK50" s="40">
        <f t="shared" ref="AK50" si="63">SUM(AK51:AK56)</f>
        <v>6.0246041991487322</v>
      </c>
      <c r="AL50" s="71">
        <f t="shared" ref="AL50" si="64">SUM(AL51:AL56)</f>
        <v>0</v>
      </c>
      <c r="AM50" s="40">
        <f t="shared" ref="AM50" si="65">SUM(AM51:AM56)</f>
        <v>0</v>
      </c>
      <c r="AN50" s="40">
        <f t="shared" ref="AN50" si="66">SUM(AN51:AN56)</f>
        <v>0</v>
      </c>
      <c r="AO50" s="81">
        <f t="shared" ref="AO50" si="67">SUM(AO51:AO56)</f>
        <v>7</v>
      </c>
      <c r="AP50" s="41">
        <f t="shared" ref="AP50" si="68">SUM(AP51:AP56)</f>
        <v>0</v>
      </c>
      <c r="AQ50" s="41">
        <f t="shared" ref="AQ50" si="69">SUM(AQ51:AQ56)</f>
        <v>6.3533203093265742</v>
      </c>
      <c r="AR50" s="41">
        <f t="shared" ref="AR50" si="70">SUM(AR51:AR56)</f>
        <v>0</v>
      </c>
      <c r="AS50" s="41">
        <f t="shared" ref="AS50" si="71">SUM(AS51:AS56)</f>
        <v>0</v>
      </c>
      <c r="AT50" s="41">
        <f t="shared" ref="AT50" si="72">SUM(AT51:AT56)</f>
        <v>0</v>
      </c>
      <c r="AU50" s="82">
        <f t="shared" ref="AU50" si="73">SUM(AU51:AU56)</f>
        <v>7</v>
      </c>
      <c r="AV50" s="40">
        <f t="shared" ref="AV50" si="74">SUM(AV51:AV56)</f>
        <v>0</v>
      </c>
      <c r="AW50" s="40">
        <f t="shared" ref="AW50" si="75">SUM(AW51:AW56)</f>
        <v>6.253539158716384</v>
      </c>
      <c r="AX50" s="40">
        <f t="shared" ref="AX50" si="76">SUM(AX51:AX56)</f>
        <v>0</v>
      </c>
      <c r="AY50" s="40">
        <f t="shared" ref="AY50" si="77">SUM(AY51:AY56)</f>
        <v>0</v>
      </c>
      <c r="AZ50" s="40">
        <f t="shared" ref="AZ50" si="78">SUM(AZ51:AZ56)</f>
        <v>0</v>
      </c>
      <c r="BA50" s="81">
        <f t="shared" ref="BA50" si="79">SUM(BA51:BA56)</f>
        <v>7</v>
      </c>
      <c r="BB50" s="41">
        <f t="shared" ref="BB50" si="80">SUM(BB51:BB56)</f>
        <v>0</v>
      </c>
      <c r="BC50" s="41">
        <f t="shared" ref="BC50" si="81">SUM(BC51:BC56)</f>
        <v>10.317763697953701</v>
      </c>
      <c r="BD50" s="41">
        <f t="shared" ref="BD50" si="82">SUM(BD51:BD56)</f>
        <v>0</v>
      </c>
      <c r="BE50" s="41">
        <f t="shared" ref="BE50" si="83">SUM(BE51:BE56)</f>
        <v>0</v>
      </c>
      <c r="BF50" s="41">
        <f t="shared" ref="BF50" si="84">SUM(BF51:BF56)</f>
        <v>0</v>
      </c>
      <c r="BG50" s="82">
        <f t="shared" ref="BG50" si="85">SUM(BG51:BG56)</f>
        <v>10</v>
      </c>
      <c r="BH50" s="40">
        <f t="shared" ref="BH50" si="86">SUM(BH51:BH56)</f>
        <v>0</v>
      </c>
      <c r="BI50" s="40">
        <f t="shared" ref="BI50" si="87">SUM(BI51:BI56)</f>
        <v>15.992733328552433</v>
      </c>
      <c r="BJ50" s="40">
        <f t="shared" ref="BJ50" si="88">SUM(BJ51:BJ56)</f>
        <v>0</v>
      </c>
      <c r="BK50" s="40">
        <f t="shared" ref="BK50" si="89">SUM(BK51:BK56)</f>
        <v>0</v>
      </c>
      <c r="BL50" s="40">
        <f t="shared" ref="BL50" si="90">SUM(BL51:BL56)</f>
        <v>0</v>
      </c>
      <c r="BM50" s="81">
        <f t="shared" ref="BM50" si="91">SUM(BM51:BM56)</f>
        <v>17</v>
      </c>
      <c r="BN50" s="40">
        <f t="shared" ref="BN50" si="92">SUM(BN51:BN56)</f>
        <v>0</v>
      </c>
      <c r="BO50" s="40">
        <f t="shared" ref="BO50" si="93">SUM(BO51:BO56)</f>
        <v>15.822900213926617</v>
      </c>
      <c r="BP50" s="40">
        <f t="shared" ref="BP50" si="94">SUM(BP51:BP56)</f>
        <v>0</v>
      </c>
      <c r="BQ50" s="40">
        <f t="shared" ref="BQ50" si="95">SUM(BQ51:BQ56)</f>
        <v>0</v>
      </c>
      <c r="BR50" s="40">
        <f t="shared" ref="BR50" si="96">SUM(BR51:BR56)</f>
        <v>0</v>
      </c>
      <c r="BS50" s="81">
        <f t="shared" ref="BS50" si="97">SUM(BS51:BS56)</f>
        <v>8</v>
      </c>
      <c r="BT50" s="41">
        <f t="shared" ref="BT50" si="98">SUM(BT51:BT56)</f>
        <v>0</v>
      </c>
      <c r="BU50" s="41">
        <f t="shared" ref="BU50" si="99">SUM(BU51:BU56)</f>
        <v>46.002368566880023</v>
      </c>
      <c r="BV50" s="41">
        <f t="shared" ref="BV50" si="100">SUM(BV51:BV56)</f>
        <v>0</v>
      </c>
      <c r="BW50" s="41">
        <f t="shared" ref="BW50" si="101">SUM(BW51:BW56)</f>
        <v>0</v>
      </c>
      <c r="BX50" s="41">
        <f t="shared" ref="BX50" si="102">SUM(BX51:BX56)</f>
        <v>0</v>
      </c>
      <c r="BY50" s="41">
        <f t="shared" ref="BY50" si="103">SUM(BY51:BY56)</f>
        <v>39</v>
      </c>
      <c r="BZ50" s="41">
        <f t="shared" ref="BZ50" si="104">SUM(BZ51:BZ56)</f>
        <v>0</v>
      </c>
      <c r="CA50" s="41">
        <f t="shared" ref="CA50" si="105">SUM(CA51:CA56)</f>
        <v>51.430115278407499</v>
      </c>
      <c r="CB50" s="67">
        <f t="shared" ref="CB50" si="106">SUM(CB51:CB56)</f>
        <v>0</v>
      </c>
      <c r="CC50" s="67">
        <f t="shared" ref="CC50" si="107">SUM(CC51:CC56)</f>
        <v>0</v>
      </c>
      <c r="CD50" s="67">
        <f t="shared" ref="CD50" si="108">SUM(CD51:CD56)</f>
        <v>0</v>
      </c>
      <c r="CE50" s="67">
        <f t="shared" ref="CE50" si="109">SUM(CE51:CE56)</f>
        <v>46</v>
      </c>
      <c r="CF50" s="41" t="s">
        <v>81</v>
      </c>
      <c r="CG50" s="48"/>
    </row>
    <row r="51" spans="1:85" ht="24" customHeight="1" outlineLevel="1" x14ac:dyDescent="0.25">
      <c r="A51" s="38" t="s">
        <v>125</v>
      </c>
      <c r="B51" s="101" t="s">
        <v>228</v>
      </c>
      <c r="C51" s="44" t="s">
        <v>142</v>
      </c>
      <c r="D51" s="39">
        <v>18.062054361426394</v>
      </c>
      <c r="E51" s="39">
        <f>M51+Y51+AK51+AW51+BI51+BO51+6.928349974</f>
        <v>23.555815875934684</v>
      </c>
      <c r="F51" s="22">
        <v>0</v>
      </c>
      <c r="G51" s="39">
        <v>0</v>
      </c>
      <c r="H51" s="22">
        <v>0</v>
      </c>
      <c r="I51" s="22">
        <v>0</v>
      </c>
      <c r="J51" s="22">
        <v>0</v>
      </c>
      <c r="K51" s="84">
        <v>0</v>
      </c>
      <c r="L51" s="22">
        <v>0</v>
      </c>
      <c r="M51" s="37">
        <v>0</v>
      </c>
      <c r="N51" s="22">
        <v>0</v>
      </c>
      <c r="O51" s="22">
        <v>0</v>
      </c>
      <c r="P51" s="22">
        <v>0</v>
      </c>
      <c r="Q51" s="84">
        <v>0</v>
      </c>
      <c r="R51" s="22">
        <v>0</v>
      </c>
      <c r="S51" s="39">
        <v>3.6196436617513204</v>
      </c>
      <c r="T51" s="22">
        <v>0</v>
      </c>
      <c r="U51" s="22">
        <v>0</v>
      </c>
      <c r="V51" s="22">
        <v>0</v>
      </c>
      <c r="W51" s="84">
        <v>5</v>
      </c>
      <c r="X51" s="22">
        <v>0</v>
      </c>
      <c r="Y51" s="37">
        <v>3.5363428333333333</v>
      </c>
      <c r="Z51" s="22">
        <v>0</v>
      </c>
      <c r="AA51" s="22">
        <v>0</v>
      </c>
      <c r="AB51" s="22">
        <v>0</v>
      </c>
      <c r="AC51" s="90">
        <v>5</v>
      </c>
      <c r="AD51" s="22">
        <v>0</v>
      </c>
      <c r="AE51" s="37">
        <v>3.0202306713653018</v>
      </c>
      <c r="AF51" s="22">
        <v>0</v>
      </c>
      <c r="AG51" s="22">
        <v>0</v>
      </c>
      <c r="AH51" s="22">
        <v>0</v>
      </c>
      <c r="AI51" s="84">
        <v>4</v>
      </c>
      <c r="AJ51" s="22">
        <v>0</v>
      </c>
      <c r="AK51" s="37">
        <v>2.9337500145333331</v>
      </c>
      <c r="AL51" s="69">
        <v>0</v>
      </c>
      <c r="AM51" s="22">
        <v>0</v>
      </c>
      <c r="AN51" s="22">
        <v>0</v>
      </c>
      <c r="AO51" s="90">
        <v>4</v>
      </c>
      <c r="AP51" s="22">
        <v>0</v>
      </c>
      <c r="AQ51" s="37">
        <v>3.1501005902340093</v>
      </c>
      <c r="AR51" s="22">
        <v>0</v>
      </c>
      <c r="AS51" s="22">
        <v>0</v>
      </c>
      <c r="AT51" s="22">
        <v>0</v>
      </c>
      <c r="AU51" s="88">
        <v>4</v>
      </c>
      <c r="AV51" s="22">
        <v>0</v>
      </c>
      <c r="AW51" s="37">
        <v>3.0452325150855999</v>
      </c>
      <c r="AX51" s="22">
        <v>0</v>
      </c>
      <c r="AY51" s="22">
        <v>0</v>
      </c>
      <c r="AZ51" s="22">
        <v>0</v>
      </c>
      <c r="BA51" s="90">
        <v>4</v>
      </c>
      <c r="BB51" s="22">
        <v>0</v>
      </c>
      <c r="BC51" s="39">
        <v>1.4</v>
      </c>
      <c r="BD51" s="22">
        <v>0</v>
      </c>
      <c r="BE51" s="22">
        <v>0</v>
      </c>
      <c r="BF51" s="22">
        <v>0</v>
      </c>
      <c r="BG51" s="84">
        <v>2</v>
      </c>
      <c r="BH51" s="22">
        <v>0</v>
      </c>
      <c r="BI51" s="37">
        <v>7.1121405389824188</v>
      </c>
      <c r="BJ51" s="22">
        <v>0</v>
      </c>
      <c r="BK51" s="22">
        <v>0</v>
      </c>
      <c r="BL51" s="22">
        <v>0</v>
      </c>
      <c r="BM51" s="89">
        <v>9</v>
      </c>
      <c r="BN51" s="22">
        <v>0</v>
      </c>
      <c r="BO51" s="37">
        <v>0</v>
      </c>
      <c r="BP51" s="22">
        <v>0</v>
      </c>
      <c r="BQ51" s="22">
        <v>0</v>
      </c>
      <c r="BR51" s="22">
        <v>0</v>
      </c>
      <c r="BS51" s="90">
        <v>0</v>
      </c>
      <c r="BT51" s="28">
        <f t="shared" ref="BT51" si="110">R51+AD51+AP51+BB51+BN51</f>
        <v>0</v>
      </c>
      <c r="BU51" s="28">
        <f t="shared" ref="BU51:BU56" si="111">S51+AE51+AQ51+BC51+BO51</f>
        <v>11.189974923350631</v>
      </c>
      <c r="BV51" s="28">
        <f t="shared" ref="BV51:BV56" si="112">T51+AF51+AR51+BD51+BP51</f>
        <v>0</v>
      </c>
      <c r="BW51" s="28">
        <f t="shared" ref="BW51:BW56" si="113">U51+AG51+AS51+BE51+BQ51</f>
        <v>0</v>
      </c>
      <c r="BX51" s="28">
        <f t="shared" ref="BX51:BX56" si="114">V51+AH51+AT51+BF51+BR51</f>
        <v>0</v>
      </c>
      <c r="BY51" s="28">
        <f t="shared" ref="BY51:BY56" si="115">W51+AI51+AU51+BG51+BS51</f>
        <v>15</v>
      </c>
      <c r="BZ51" s="22">
        <f t="shared" ref="BZ51:BZ55" si="116">X51+AJ51+AV51+BH51+BN51</f>
        <v>0</v>
      </c>
      <c r="CA51" s="22">
        <f t="shared" ref="CA51:CA55" si="117">Y51+AK51+AW51+BI51+BO51</f>
        <v>16.627465901934684</v>
      </c>
      <c r="CB51" s="69">
        <f t="shared" ref="CB51:CB55" si="118">Z51+AL51+AX51+BJ51+BP51</f>
        <v>0</v>
      </c>
      <c r="CC51" s="69">
        <f t="shared" ref="CC51:CC55" si="119">AA51+AM51+AY51+BK51+BQ51</f>
        <v>0</v>
      </c>
      <c r="CD51" s="69">
        <f t="shared" ref="CD51:CD55" si="120">AB51+AN51+AZ51+BL51+BR51</f>
        <v>0</v>
      </c>
      <c r="CE51" s="69">
        <f t="shared" ref="CE51:CE55" si="121">AC51+AO51+BA51+BM51+BS51</f>
        <v>22</v>
      </c>
      <c r="CF51" s="44" t="s">
        <v>245</v>
      </c>
      <c r="CG51" s="46"/>
    </row>
    <row r="52" spans="1:85" ht="24" customHeight="1" outlineLevel="1" x14ac:dyDescent="0.25">
      <c r="A52" s="38" t="s">
        <v>125</v>
      </c>
      <c r="B52" s="101" t="s">
        <v>229</v>
      </c>
      <c r="C52" s="44" t="s">
        <v>170</v>
      </c>
      <c r="D52" s="39">
        <f t="shared" ref="D52:D55" si="122">G52+S52+AE52+AQ52+BC52</f>
        <v>2.6136009152542377</v>
      </c>
      <c r="E52" s="39">
        <f t="shared" ref="E52:E56" si="123">M52+Y52+AK52+AW52+BI52+BO52</f>
        <v>2.6133331813633336</v>
      </c>
      <c r="F52" s="22">
        <v>0</v>
      </c>
      <c r="G52" s="39">
        <v>0</v>
      </c>
      <c r="H52" s="22">
        <v>0</v>
      </c>
      <c r="I52" s="22">
        <v>0</v>
      </c>
      <c r="J52" s="22">
        <v>0</v>
      </c>
      <c r="K52" s="84">
        <v>0</v>
      </c>
      <c r="L52" s="22">
        <v>0</v>
      </c>
      <c r="M52" s="37">
        <v>0</v>
      </c>
      <c r="N52" s="22">
        <v>0</v>
      </c>
      <c r="O52" s="22">
        <v>0</v>
      </c>
      <c r="P52" s="22">
        <v>0</v>
      </c>
      <c r="Q52" s="84">
        <v>0</v>
      </c>
      <c r="R52" s="22">
        <v>0</v>
      </c>
      <c r="S52" s="39">
        <v>2.6136009152542377</v>
      </c>
      <c r="T52" s="22">
        <v>0</v>
      </c>
      <c r="U52" s="22">
        <v>0</v>
      </c>
      <c r="V52" s="22">
        <v>0</v>
      </c>
      <c r="W52" s="84">
        <v>1</v>
      </c>
      <c r="X52" s="22">
        <v>0</v>
      </c>
      <c r="Y52" s="37">
        <v>2.6133331813633336</v>
      </c>
      <c r="Z52" s="22">
        <v>0</v>
      </c>
      <c r="AA52" s="22">
        <v>0</v>
      </c>
      <c r="AB52" s="22">
        <v>0</v>
      </c>
      <c r="AC52" s="90">
        <v>1</v>
      </c>
      <c r="AD52" s="22">
        <v>0</v>
      </c>
      <c r="AE52" s="37">
        <v>0</v>
      </c>
      <c r="AF52" s="22">
        <v>0</v>
      </c>
      <c r="AG52" s="22">
        <v>0</v>
      </c>
      <c r="AH52" s="22">
        <v>0</v>
      </c>
      <c r="AI52" s="84">
        <v>0</v>
      </c>
      <c r="AJ52" s="22">
        <v>0</v>
      </c>
      <c r="AK52" s="37">
        <v>0</v>
      </c>
      <c r="AL52" s="69">
        <v>0</v>
      </c>
      <c r="AM52" s="22">
        <v>0</v>
      </c>
      <c r="AN52" s="22">
        <v>0</v>
      </c>
      <c r="AO52" s="90">
        <v>0</v>
      </c>
      <c r="AP52" s="22">
        <v>0</v>
      </c>
      <c r="AQ52" s="37">
        <v>0</v>
      </c>
      <c r="AR52" s="22">
        <v>0</v>
      </c>
      <c r="AS52" s="22">
        <v>0</v>
      </c>
      <c r="AT52" s="22">
        <v>0</v>
      </c>
      <c r="AU52" s="84">
        <v>0</v>
      </c>
      <c r="AV52" s="22">
        <v>0</v>
      </c>
      <c r="AW52" s="37">
        <v>0</v>
      </c>
      <c r="AX52" s="22">
        <v>0</v>
      </c>
      <c r="AY52" s="22">
        <v>0</v>
      </c>
      <c r="AZ52" s="22">
        <v>0</v>
      </c>
      <c r="BA52" s="90">
        <v>0</v>
      </c>
      <c r="BB52" s="22">
        <v>0</v>
      </c>
      <c r="BC52" s="39">
        <v>0</v>
      </c>
      <c r="BD52" s="22">
        <v>0</v>
      </c>
      <c r="BE52" s="22">
        <v>0</v>
      </c>
      <c r="BF52" s="22">
        <v>0</v>
      </c>
      <c r="BG52" s="84">
        <v>0</v>
      </c>
      <c r="BH52" s="22">
        <v>0</v>
      </c>
      <c r="BI52" s="37">
        <v>0</v>
      </c>
      <c r="BJ52" s="22">
        <v>0</v>
      </c>
      <c r="BK52" s="22">
        <v>0</v>
      </c>
      <c r="BL52" s="22">
        <v>0</v>
      </c>
      <c r="BM52" s="90">
        <v>0</v>
      </c>
      <c r="BN52" s="22">
        <v>0</v>
      </c>
      <c r="BO52" s="37">
        <v>0</v>
      </c>
      <c r="BP52" s="22">
        <v>0</v>
      </c>
      <c r="BQ52" s="22">
        <v>0</v>
      </c>
      <c r="BR52" s="22">
        <v>0</v>
      </c>
      <c r="BS52" s="90">
        <v>0</v>
      </c>
      <c r="BT52" s="28">
        <f t="shared" ref="BT52:BT55" si="124">R52+AD52+AP52+BB52+BN52</f>
        <v>0</v>
      </c>
      <c r="BU52" s="28">
        <f t="shared" si="111"/>
        <v>2.6136009152542377</v>
      </c>
      <c r="BV52" s="28">
        <f t="shared" si="112"/>
        <v>0</v>
      </c>
      <c r="BW52" s="28">
        <f t="shared" si="113"/>
        <v>0</v>
      </c>
      <c r="BX52" s="28">
        <f t="shared" si="114"/>
        <v>0</v>
      </c>
      <c r="BY52" s="28">
        <f t="shared" si="115"/>
        <v>1</v>
      </c>
      <c r="BZ52" s="22">
        <f t="shared" si="116"/>
        <v>0</v>
      </c>
      <c r="CA52" s="22">
        <f t="shared" si="117"/>
        <v>2.6133331813633336</v>
      </c>
      <c r="CB52" s="69">
        <f t="shared" si="118"/>
        <v>0</v>
      </c>
      <c r="CC52" s="69">
        <f t="shared" si="119"/>
        <v>0</v>
      </c>
      <c r="CD52" s="69">
        <f t="shared" si="120"/>
        <v>0</v>
      </c>
      <c r="CE52" s="69">
        <f t="shared" si="121"/>
        <v>1</v>
      </c>
      <c r="CF52" s="44" t="s">
        <v>245</v>
      </c>
      <c r="CG52" s="46"/>
    </row>
    <row r="53" spans="1:85" ht="24" customHeight="1" x14ac:dyDescent="0.25">
      <c r="A53" s="47" t="s">
        <v>125</v>
      </c>
      <c r="B53" s="102" t="s">
        <v>230</v>
      </c>
      <c r="C53" s="103" t="s">
        <v>173</v>
      </c>
      <c r="D53" s="39">
        <v>17.515073148951931</v>
      </c>
      <c r="E53" s="39">
        <f>M53+Y53+AK53+AW53+BI53+BO53+1.3629110847</f>
        <v>17.500739702516196</v>
      </c>
      <c r="F53" s="22">
        <v>0</v>
      </c>
      <c r="G53" s="39">
        <v>0.95807500000000012</v>
      </c>
      <c r="H53" s="22">
        <v>0</v>
      </c>
      <c r="I53" s="22">
        <v>0</v>
      </c>
      <c r="J53" s="22">
        <v>0</v>
      </c>
      <c r="K53" s="84">
        <v>1</v>
      </c>
      <c r="L53" s="22">
        <v>0</v>
      </c>
      <c r="M53" s="37">
        <v>0.95807500000000012</v>
      </c>
      <c r="N53" s="22">
        <v>0</v>
      </c>
      <c r="O53" s="22">
        <v>0</v>
      </c>
      <c r="P53" s="22">
        <v>0</v>
      </c>
      <c r="Q53" s="84">
        <v>1</v>
      </c>
      <c r="R53" s="22">
        <v>0</v>
      </c>
      <c r="S53" s="39">
        <v>0</v>
      </c>
      <c r="T53" s="22">
        <v>0</v>
      </c>
      <c r="U53" s="22">
        <v>0</v>
      </c>
      <c r="V53" s="22">
        <v>0</v>
      </c>
      <c r="W53" s="84">
        <v>0</v>
      </c>
      <c r="X53" s="22">
        <v>0</v>
      </c>
      <c r="Y53" s="37">
        <v>0</v>
      </c>
      <c r="Z53" s="22">
        <v>0</v>
      </c>
      <c r="AA53" s="22">
        <v>0</v>
      </c>
      <c r="AB53" s="22">
        <v>0</v>
      </c>
      <c r="AC53" s="90">
        <v>0</v>
      </c>
      <c r="AD53" s="22">
        <v>0</v>
      </c>
      <c r="AE53" s="37">
        <v>3.068218121736173</v>
      </c>
      <c r="AF53" s="22">
        <v>0</v>
      </c>
      <c r="AG53" s="22">
        <v>0</v>
      </c>
      <c r="AH53" s="22">
        <v>0</v>
      </c>
      <c r="AI53" s="84">
        <v>3</v>
      </c>
      <c r="AJ53" s="22">
        <v>0</v>
      </c>
      <c r="AK53" s="37">
        <v>3.0908541846153992</v>
      </c>
      <c r="AL53" s="69">
        <v>0</v>
      </c>
      <c r="AM53" s="22">
        <v>0</v>
      </c>
      <c r="AN53" s="22">
        <v>0</v>
      </c>
      <c r="AO53" s="90">
        <v>3</v>
      </c>
      <c r="AP53" s="22">
        <v>0</v>
      </c>
      <c r="AQ53" s="37">
        <v>3.2032197190925649</v>
      </c>
      <c r="AR53" s="22">
        <v>0</v>
      </c>
      <c r="AS53" s="22">
        <v>0</v>
      </c>
      <c r="AT53" s="22">
        <v>0</v>
      </c>
      <c r="AU53" s="88">
        <v>3</v>
      </c>
      <c r="AV53" s="22">
        <v>0</v>
      </c>
      <c r="AW53" s="37">
        <v>3.2083066436307845</v>
      </c>
      <c r="AX53" s="22">
        <v>0</v>
      </c>
      <c r="AY53" s="22">
        <v>0</v>
      </c>
      <c r="AZ53" s="22">
        <v>0</v>
      </c>
      <c r="BA53" s="90">
        <v>3</v>
      </c>
      <c r="BB53" s="22">
        <v>0</v>
      </c>
      <c r="BC53" s="39">
        <v>8.9177636979537009</v>
      </c>
      <c r="BD53" s="22">
        <v>0</v>
      </c>
      <c r="BE53" s="22">
        <v>0</v>
      </c>
      <c r="BF53" s="22">
        <v>0</v>
      </c>
      <c r="BG53" s="84">
        <v>8</v>
      </c>
      <c r="BH53" s="22">
        <v>0</v>
      </c>
      <c r="BI53" s="37">
        <v>8.880592789570013</v>
      </c>
      <c r="BJ53" s="22">
        <v>0</v>
      </c>
      <c r="BK53" s="22">
        <v>0</v>
      </c>
      <c r="BL53" s="22">
        <v>0</v>
      </c>
      <c r="BM53" s="89">
        <v>8</v>
      </c>
      <c r="BN53" s="22">
        <v>0</v>
      </c>
      <c r="BO53" s="37">
        <v>0</v>
      </c>
      <c r="BP53" s="22">
        <v>0</v>
      </c>
      <c r="BQ53" s="22">
        <v>0</v>
      </c>
      <c r="BR53" s="22">
        <v>0</v>
      </c>
      <c r="BS53" s="90">
        <v>0</v>
      </c>
      <c r="BT53" s="28">
        <f t="shared" si="124"/>
        <v>0</v>
      </c>
      <c r="BU53" s="28">
        <f t="shared" si="111"/>
        <v>15.189201538782438</v>
      </c>
      <c r="BV53" s="28">
        <f t="shared" si="112"/>
        <v>0</v>
      </c>
      <c r="BW53" s="28">
        <f t="shared" si="113"/>
        <v>0</v>
      </c>
      <c r="BX53" s="28">
        <f t="shared" si="114"/>
        <v>0</v>
      </c>
      <c r="BY53" s="28">
        <f t="shared" si="115"/>
        <v>14</v>
      </c>
      <c r="BZ53" s="22">
        <f t="shared" si="116"/>
        <v>0</v>
      </c>
      <c r="CA53" s="22">
        <f t="shared" si="117"/>
        <v>15.179753617816196</v>
      </c>
      <c r="CB53" s="69">
        <f t="shared" si="118"/>
        <v>0</v>
      </c>
      <c r="CC53" s="69">
        <f t="shared" si="119"/>
        <v>0</v>
      </c>
      <c r="CD53" s="69">
        <f t="shared" si="120"/>
        <v>0</v>
      </c>
      <c r="CE53" s="69">
        <f t="shared" si="121"/>
        <v>14</v>
      </c>
      <c r="CF53" s="107" t="s">
        <v>245</v>
      </c>
      <c r="CG53" s="46"/>
    </row>
    <row r="54" spans="1:85" ht="24" customHeight="1" x14ac:dyDescent="0.25">
      <c r="A54" s="38" t="s">
        <v>125</v>
      </c>
      <c r="B54" s="63" t="s">
        <v>231</v>
      </c>
      <c r="C54" s="44" t="s">
        <v>177</v>
      </c>
      <c r="D54" s="39">
        <f t="shared" si="122"/>
        <v>1.1866909755661021</v>
      </c>
      <c r="E54" s="39">
        <f t="shared" si="123"/>
        <v>1.1866623633666666</v>
      </c>
      <c r="F54" s="22">
        <v>0</v>
      </c>
      <c r="G54" s="39">
        <v>0</v>
      </c>
      <c r="H54" s="22">
        <v>0</v>
      </c>
      <c r="I54" s="22">
        <v>0</v>
      </c>
      <c r="J54" s="22">
        <v>0</v>
      </c>
      <c r="K54" s="84">
        <v>0</v>
      </c>
      <c r="L54" s="22">
        <v>0</v>
      </c>
      <c r="M54" s="37">
        <v>0</v>
      </c>
      <c r="N54" s="22">
        <v>0</v>
      </c>
      <c r="O54" s="22">
        <v>0</v>
      </c>
      <c r="P54" s="22">
        <v>0</v>
      </c>
      <c r="Q54" s="84">
        <v>0</v>
      </c>
      <c r="R54" s="22">
        <v>0</v>
      </c>
      <c r="S54" s="39">
        <v>1.1866909755661021</v>
      </c>
      <c r="T54" s="22">
        <v>0</v>
      </c>
      <c r="U54" s="22">
        <v>0</v>
      </c>
      <c r="V54" s="22">
        <v>0</v>
      </c>
      <c r="W54" s="84">
        <v>1</v>
      </c>
      <c r="X54" s="22">
        <v>0</v>
      </c>
      <c r="Y54" s="37">
        <v>1.1866623633666666</v>
      </c>
      <c r="Z54" s="22">
        <v>0</v>
      </c>
      <c r="AA54" s="22">
        <v>0</v>
      </c>
      <c r="AB54" s="22">
        <v>0</v>
      </c>
      <c r="AC54" s="90">
        <v>1</v>
      </c>
      <c r="AD54" s="22">
        <v>0</v>
      </c>
      <c r="AE54" s="37">
        <v>0</v>
      </c>
      <c r="AF54" s="22">
        <v>0</v>
      </c>
      <c r="AG54" s="22">
        <v>0</v>
      </c>
      <c r="AH54" s="22">
        <v>0</v>
      </c>
      <c r="AI54" s="84">
        <v>0</v>
      </c>
      <c r="AJ54" s="22">
        <v>0</v>
      </c>
      <c r="AK54" s="37">
        <v>0</v>
      </c>
      <c r="AL54" s="69">
        <v>0</v>
      </c>
      <c r="AM54" s="22">
        <v>0</v>
      </c>
      <c r="AN54" s="22">
        <v>0</v>
      </c>
      <c r="AO54" s="90">
        <v>0</v>
      </c>
      <c r="AP54" s="22">
        <v>0</v>
      </c>
      <c r="AQ54" s="37">
        <v>0</v>
      </c>
      <c r="AR54" s="22">
        <v>0</v>
      </c>
      <c r="AS54" s="22">
        <v>0</v>
      </c>
      <c r="AT54" s="22">
        <v>0</v>
      </c>
      <c r="AU54" s="84">
        <v>0</v>
      </c>
      <c r="AV54" s="22">
        <v>0</v>
      </c>
      <c r="AW54" s="37">
        <v>0</v>
      </c>
      <c r="AX54" s="22">
        <v>0</v>
      </c>
      <c r="AY54" s="22">
        <v>0</v>
      </c>
      <c r="AZ54" s="22">
        <v>0</v>
      </c>
      <c r="BA54" s="90">
        <v>0</v>
      </c>
      <c r="BB54" s="22">
        <v>0</v>
      </c>
      <c r="BC54" s="39">
        <v>0</v>
      </c>
      <c r="BD54" s="22">
        <v>0</v>
      </c>
      <c r="BE54" s="22">
        <v>0</v>
      </c>
      <c r="BF54" s="22">
        <v>0</v>
      </c>
      <c r="BG54" s="84">
        <v>0</v>
      </c>
      <c r="BH54" s="22">
        <v>0</v>
      </c>
      <c r="BI54" s="37">
        <v>0</v>
      </c>
      <c r="BJ54" s="22">
        <v>0</v>
      </c>
      <c r="BK54" s="22">
        <v>0</v>
      </c>
      <c r="BL54" s="22">
        <v>0</v>
      </c>
      <c r="BM54" s="90">
        <v>0</v>
      </c>
      <c r="BN54" s="22">
        <v>0</v>
      </c>
      <c r="BO54" s="37">
        <v>0</v>
      </c>
      <c r="BP54" s="22">
        <v>0</v>
      </c>
      <c r="BQ54" s="22">
        <v>0</v>
      </c>
      <c r="BR54" s="22">
        <v>0</v>
      </c>
      <c r="BS54" s="90">
        <v>0</v>
      </c>
      <c r="BT54" s="28">
        <f t="shared" si="124"/>
        <v>0</v>
      </c>
      <c r="BU54" s="28">
        <f t="shared" si="111"/>
        <v>1.1866909755661021</v>
      </c>
      <c r="BV54" s="28">
        <f t="shared" si="112"/>
        <v>0</v>
      </c>
      <c r="BW54" s="28">
        <f t="shared" si="113"/>
        <v>0</v>
      </c>
      <c r="BX54" s="28">
        <f t="shared" si="114"/>
        <v>0</v>
      </c>
      <c r="BY54" s="28">
        <f t="shared" si="115"/>
        <v>1</v>
      </c>
      <c r="BZ54" s="22">
        <f t="shared" si="116"/>
        <v>0</v>
      </c>
      <c r="CA54" s="22">
        <f t="shared" si="117"/>
        <v>1.1866623633666666</v>
      </c>
      <c r="CB54" s="69">
        <f t="shared" si="118"/>
        <v>0</v>
      </c>
      <c r="CC54" s="69">
        <f t="shared" si="119"/>
        <v>0</v>
      </c>
      <c r="CD54" s="69">
        <f t="shared" si="120"/>
        <v>0</v>
      </c>
      <c r="CE54" s="69">
        <f t="shared" si="121"/>
        <v>1</v>
      </c>
      <c r="CF54" s="44" t="s">
        <v>245</v>
      </c>
      <c r="CG54" s="46"/>
    </row>
    <row r="55" spans="1:85" ht="39" customHeight="1" x14ac:dyDescent="0.25">
      <c r="A55" s="62" t="s">
        <v>125</v>
      </c>
      <c r="B55" s="63" t="s">
        <v>203</v>
      </c>
      <c r="C55" s="44" t="s">
        <v>204</v>
      </c>
      <c r="D55" s="39">
        <f t="shared" si="122"/>
        <v>4.9820000000000002</v>
      </c>
      <c r="E55" s="39">
        <f t="shared" si="123"/>
        <v>4.9820000000000002</v>
      </c>
      <c r="F55" s="22">
        <v>0</v>
      </c>
      <c r="G55" s="39">
        <v>4.9820000000000002</v>
      </c>
      <c r="H55" s="22">
        <v>0</v>
      </c>
      <c r="I55" s="22">
        <v>0</v>
      </c>
      <c r="J55" s="22">
        <v>0</v>
      </c>
      <c r="K55" s="84">
        <v>1</v>
      </c>
      <c r="L55" s="22">
        <v>0</v>
      </c>
      <c r="M55" s="37">
        <v>4.9820000000000002</v>
      </c>
      <c r="N55" s="22">
        <v>0</v>
      </c>
      <c r="O55" s="22">
        <v>0</v>
      </c>
      <c r="P55" s="22">
        <v>0</v>
      </c>
      <c r="Q55" s="84">
        <v>1</v>
      </c>
      <c r="R55" s="22">
        <v>0</v>
      </c>
      <c r="S55" s="39">
        <v>0</v>
      </c>
      <c r="T55" s="22">
        <v>0</v>
      </c>
      <c r="U55" s="22">
        <v>0</v>
      </c>
      <c r="V55" s="22">
        <v>0</v>
      </c>
      <c r="W55" s="84">
        <v>0</v>
      </c>
      <c r="X55" s="22">
        <v>0</v>
      </c>
      <c r="Y55" s="37">
        <v>0</v>
      </c>
      <c r="Z55" s="22">
        <v>0</v>
      </c>
      <c r="AA55" s="22">
        <v>0</v>
      </c>
      <c r="AB55" s="22">
        <v>0</v>
      </c>
      <c r="AC55" s="90">
        <v>0</v>
      </c>
      <c r="AD55" s="22">
        <v>0</v>
      </c>
      <c r="AE55" s="37">
        <v>0</v>
      </c>
      <c r="AF55" s="22">
        <v>0</v>
      </c>
      <c r="AG55" s="22">
        <v>0</v>
      </c>
      <c r="AH55" s="22">
        <v>0</v>
      </c>
      <c r="AI55" s="84">
        <v>0</v>
      </c>
      <c r="AJ55" s="22">
        <v>0</v>
      </c>
      <c r="AK55" s="37">
        <v>0</v>
      </c>
      <c r="AL55" s="69">
        <v>0</v>
      </c>
      <c r="AM55" s="22">
        <v>0</v>
      </c>
      <c r="AN55" s="22">
        <v>0</v>
      </c>
      <c r="AO55" s="90">
        <v>0</v>
      </c>
      <c r="AP55" s="22">
        <v>0</v>
      </c>
      <c r="AQ55" s="37">
        <v>0</v>
      </c>
      <c r="AR55" s="22">
        <v>0</v>
      </c>
      <c r="AS55" s="22">
        <v>0</v>
      </c>
      <c r="AT55" s="22">
        <v>0</v>
      </c>
      <c r="AU55" s="84">
        <v>0</v>
      </c>
      <c r="AV55" s="22">
        <v>0</v>
      </c>
      <c r="AW55" s="37">
        <v>0</v>
      </c>
      <c r="AX55" s="22">
        <v>0</v>
      </c>
      <c r="AY55" s="22">
        <v>0</v>
      </c>
      <c r="AZ55" s="22">
        <v>0</v>
      </c>
      <c r="BA55" s="90">
        <v>0</v>
      </c>
      <c r="BB55" s="22">
        <v>0</v>
      </c>
      <c r="BC55" s="39">
        <v>0</v>
      </c>
      <c r="BD55" s="22">
        <v>0</v>
      </c>
      <c r="BE55" s="22">
        <v>0</v>
      </c>
      <c r="BF55" s="22">
        <v>0</v>
      </c>
      <c r="BG55" s="84">
        <v>0</v>
      </c>
      <c r="BH55" s="22">
        <v>0</v>
      </c>
      <c r="BI55" s="37">
        <v>0</v>
      </c>
      <c r="BJ55" s="22">
        <v>0</v>
      </c>
      <c r="BK55" s="22">
        <v>0</v>
      </c>
      <c r="BL55" s="22">
        <v>0</v>
      </c>
      <c r="BM55" s="90">
        <v>0</v>
      </c>
      <c r="BN55" s="22">
        <v>0</v>
      </c>
      <c r="BO55" s="37">
        <v>0</v>
      </c>
      <c r="BP55" s="22">
        <v>0</v>
      </c>
      <c r="BQ55" s="22">
        <v>0</v>
      </c>
      <c r="BR55" s="22">
        <v>0</v>
      </c>
      <c r="BS55" s="90">
        <v>0</v>
      </c>
      <c r="BT55" s="28">
        <f t="shared" si="124"/>
        <v>0</v>
      </c>
      <c r="BU55" s="28">
        <f t="shared" si="111"/>
        <v>0</v>
      </c>
      <c r="BV55" s="28">
        <f t="shared" si="112"/>
        <v>0</v>
      </c>
      <c r="BW55" s="28">
        <f t="shared" si="113"/>
        <v>0</v>
      </c>
      <c r="BX55" s="28">
        <f t="shared" si="114"/>
        <v>0</v>
      </c>
      <c r="BY55" s="28">
        <f t="shared" si="115"/>
        <v>0</v>
      </c>
      <c r="BZ55" s="22">
        <f t="shared" si="116"/>
        <v>0</v>
      </c>
      <c r="CA55" s="22">
        <f t="shared" si="117"/>
        <v>0</v>
      </c>
      <c r="CB55" s="69">
        <f t="shared" si="118"/>
        <v>0</v>
      </c>
      <c r="CC55" s="69">
        <f t="shared" si="119"/>
        <v>0</v>
      </c>
      <c r="CD55" s="69">
        <f t="shared" si="120"/>
        <v>0</v>
      </c>
      <c r="CE55" s="69">
        <f t="shared" si="121"/>
        <v>0</v>
      </c>
      <c r="CF55" s="44" t="s">
        <v>245</v>
      </c>
      <c r="CG55" s="46"/>
    </row>
    <row r="56" spans="1:85" ht="78.75" x14ac:dyDescent="0.25">
      <c r="A56" s="62" t="s">
        <v>125</v>
      </c>
      <c r="B56" s="78" t="s">
        <v>221</v>
      </c>
      <c r="C56" s="103" t="s">
        <v>222</v>
      </c>
      <c r="D56" s="39">
        <f t="shared" ref="D56" si="125">G56+S56+AE56+AQ56+BC56</f>
        <v>0</v>
      </c>
      <c r="E56" s="39">
        <f t="shared" si="123"/>
        <v>15.822900213926617</v>
      </c>
      <c r="F56" s="22">
        <v>0</v>
      </c>
      <c r="G56" s="39">
        <v>0</v>
      </c>
      <c r="H56" s="22">
        <v>0</v>
      </c>
      <c r="I56" s="22">
        <v>0</v>
      </c>
      <c r="J56" s="22">
        <v>0</v>
      </c>
      <c r="K56" s="84">
        <v>0</v>
      </c>
      <c r="L56" s="22">
        <v>0</v>
      </c>
      <c r="M56" s="37">
        <v>0</v>
      </c>
      <c r="N56" s="22">
        <v>0</v>
      </c>
      <c r="O56" s="22">
        <v>0</v>
      </c>
      <c r="P56" s="22">
        <v>0</v>
      </c>
      <c r="Q56" s="84">
        <v>0</v>
      </c>
      <c r="R56" s="22">
        <v>0</v>
      </c>
      <c r="S56" s="39">
        <v>0</v>
      </c>
      <c r="T56" s="22">
        <v>0</v>
      </c>
      <c r="U56" s="22">
        <v>0</v>
      </c>
      <c r="V56" s="22">
        <v>0</v>
      </c>
      <c r="W56" s="84">
        <v>0</v>
      </c>
      <c r="X56" s="22">
        <v>0</v>
      </c>
      <c r="Y56" s="37">
        <v>0</v>
      </c>
      <c r="Z56" s="22">
        <v>0</v>
      </c>
      <c r="AA56" s="22">
        <v>0</v>
      </c>
      <c r="AB56" s="22">
        <v>0</v>
      </c>
      <c r="AC56" s="90">
        <v>0</v>
      </c>
      <c r="AD56" s="22">
        <v>0</v>
      </c>
      <c r="AE56" s="37">
        <v>0</v>
      </c>
      <c r="AF56" s="22">
        <v>0</v>
      </c>
      <c r="AG56" s="22">
        <v>0</v>
      </c>
      <c r="AH56" s="22">
        <v>0</v>
      </c>
      <c r="AI56" s="84">
        <v>0</v>
      </c>
      <c r="AJ56" s="22">
        <v>0</v>
      </c>
      <c r="AK56" s="37">
        <v>0</v>
      </c>
      <c r="AL56" s="69">
        <v>0</v>
      </c>
      <c r="AM56" s="22">
        <v>0</v>
      </c>
      <c r="AN56" s="22">
        <v>0</v>
      </c>
      <c r="AO56" s="90">
        <v>0</v>
      </c>
      <c r="AP56" s="22">
        <v>0</v>
      </c>
      <c r="AQ56" s="37">
        <v>0</v>
      </c>
      <c r="AR56" s="22">
        <v>0</v>
      </c>
      <c r="AS56" s="22">
        <v>0</v>
      </c>
      <c r="AT56" s="22">
        <v>0</v>
      </c>
      <c r="AU56" s="84">
        <v>0</v>
      </c>
      <c r="AV56" s="22">
        <v>0</v>
      </c>
      <c r="AW56" s="37">
        <v>0</v>
      </c>
      <c r="AX56" s="22">
        <v>0</v>
      </c>
      <c r="AY56" s="22">
        <v>0</v>
      </c>
      <c r="AZ56" s="22">
        <v>0</v>
      </c>
      <c r="BA56" s="90">
        <v>0</v>
      </c>
      <c r="BB56" s="22">
        <v>0</v>
      </c>
      <c r="BC56" s="39">
        <v>0</v>
      </c>
      <c r="BD56" s="22">
        <v>0</v>
      </c>
      <c r="BE56" s="22">
        <v>0</v>
      </c>
      <c r="BF56" s="22">
        <v>0</v>
      </c>
      <c r="BG56" s="84">
        <v>0</v>
      </c>
      <c r="BH56" s="22">
        <v>0</v>
      </c>
      <c r="BI56" s="37">
        <v>0</v>
      </c>
      <c r="BJ56" s="22">
        <v>0</v>
      </c>
      <c r="BK56" s="22">
        <v>0</v>
      </c>
      <c r="BL56" s="22">
        <v>0</v>
      </c>
      <c r="BM56" s="90">
        <v>0</v>
      </c>
      <c r="BN56" s="22">
        <v>0</v>
      </c>
      <c r="BO56" s="37">
        <v>15.822900213926617</v>
      </c>
      <c r="BP56" s="22">
        <v>0</v>
      </c>
      <c r="BQ56" s="22">
        <v>0</v>
      </c>
      <c r="BR56" s="22">
        <v>0</v>
      </c>
      <c r="BS56" s="90">
        <v>8</v>
      </c>
      <c r="BT56" s="28">
        <f t="shared" ref="BT56" si="126">R56+AD56+AP56+BB56+BN56</f>
        <v>0</v>
      </c>
      <c r="BU56" s="28">
        <f t="shared" si="111"/>
        <v>15.822900213926617</v>
      </c>
      <c r="BV56" s="28">
        <f t="shared" si="112"/>
        <v>0</v>
      </c>
      <c r="BW56" s="28">
        <f t="shared" si="113"/>
        <v>0</v>
      </c>
      <c r="BX56" s="28">
        <f t="shared" si="114"/>
        <v>0</v>
      </c>
      <c r="BY56" s="28">
        <f t="shared" si="115"/>
        <v>8</v>
      </c>
      <c r="BZ56" s="22">
        <f t="shared" ref="BZ56" si="127">X56+AJ56+AV56+BH56+BN56</f>
        <v>0</v>
      </c>
      <c r="CA56" s="22">
        <f t="shared" ref="CA56" si="128">Y56+AK56+AW56+BI56+BO56</f>
        <v>15.822900213926617</v>
      </c>
      <c r="CB56" s="69">
        <f t="shared" ref="CB56" si="129">Z56+AL56+AX56+BJ56+BP56</f>
        <v>0</v>
      </c>
      <c r="CC56" s="69">
        <f t="shared" ref="CC56" si="130">AA56+AM56+AY56+BK56+BQ56</f>
        <v>0</v>
      </c>
      <c r="CD56" s="69">
        <f t="shared" ref="CD56" si="131">AB56+AN56+AZ56+BL56+BR56</f>
        <v>0</v>
      </c>
      <c r="CE56" s="69">
        <f t="shared" ref="CE56" si="132">AC56+AO56+BA56+BM56+BS56</f>
        <v>8</v>
      </c>
      <c r="CF56" s="97" t="s">
        <v>224</v>
      </c>
      <c r="CG56" s="46"/>
    </row>
    <row r="57" spans="1:85" s="49" customFormat="1" ht="24" customHeight="1" x14ac:dyDescent="0.25">
      <c r="A57" s="20" t="s">
        <v>125</v>
      </c>
      <c r="B57" s="100" t="s">
        <v>149</v>
      </c>
      <c r="C57" s="100" t="s">
        <v>137</v>
      </c>
      <c r="D57" s="41">
        <f>SUM(D58:D60)</f>
        <v>16.326631946871249</v>
      </c>
      <c r="E57" s="41">
        <f t="shared" ref="E57:BK57" si="133">SUM(E58:E60)</f>
        <v>23.981591296824149</v>
      </c>
      <c r="F57" s="41">
        <f t="shared" si="133"/>
        <v>0</v>
      </c>
      <c r="G57" s="40">
        <f t="shared" si="133"/>
        <v>2.6560099205084748</v>
      </c>
      <c r="H57" s="41">
        <f t="shared" si="133"/>
        <v>0</v>
      </c>
      <c r="I57" s="41">
        <f t="shared" si="133"/>
        <v>0</v>
      </c>
      <c r="J57" s="41">
        <v>0</v>
      </c>
      <c r="K57" s="82">
        <v>1</v>
      </c>
      <c r="L57" s="41">
        <f t="shared" si="133"/>
        <v>0</v>
      </c>
      <c r="M57" s="40">
        <f t="shared" si="133"/>
        <v>2.6560099205084748</v>
      </c>
      <c r="N57" s="41">
        <f t="shared" si="133"/>
        <v>0</v>
      </c>
      <c r="O57" s="41">
        <f t="shared" si="133"/>
        <v>0</v>
      </c>
      <c r="P57" s="41">
        <v>0</v>
      </c>
      <c r="Q57" s="82">
        <v>1</v>
      </c>
      <c r="R57" s="41">
        <f t="shared" si="133"/>
        <v>0</v>
      </c>
      <c r="S57" s="40">
        <f t="shared" si="133"/>
        <v>5.5445074085130104</v>
      </c>
      <c r="T57" s="41">
        <f t="shared" ref="T57:W57" si="134">SUM(T58:T60)</f>
        <v>0</v>
      </c>
      <c r="U57" s="41">
        <f t="shared" si="134"/>
        <v>0</v>
      </c>
      <c r="V57" s="41">
        <f t="shared" si="134"/>
        <v>0</v>
      </c>
      <c r="W57" s="82">
        <f t="shared" si="134"/>
        <v>3</v>
      </c>
      <c r="X57" s="41">
        <f t="shared" si="133"/>
        <v>0</v>
      </c>
      <c r="Y57" s="40">
        <f t="shared" ref="Y57" si="135">SUM(Y58:Y60)</f>
        <v>5.9562756633333329</v>
      </c>
      <c r="Z57" s="40">
        <f t="shared" si="133"/>
        <v>0</v>
      </c>
      <c r="AA57" s="40">
        <f t="shared" si="133"/>
        <v>0</v>
      </c>
      <c r="AB57" s="40">
        <f t="shared" si="133"/>
        <v>0</v>
      </c>
      <c r="AC57" s="81">
        <f t="shared" si="133"/>
        <v>3</v>
      </c>
      <c r="AD57" s="41">
        <f t="shared" si="133"/>
        <v>0</v>
      </c>
      <c r="AE57" s="40">
        <f t="shared" ref="AE57:AI57" si="136">SUM(AE58:AE60)</f>
        <v>3.4759922787914688</v>
      </c>
      <c r="AF57" s="40">
        <f t="shared" si="136"/>
        <v>0</v>
      </c>
      <c r="AG57" s="40">
        <f t="shared" si="136"/>
        <v>0</v>
      </c>
      <c r="AH57" s="40">
        <f t="shared" si="136"/>
        <v>0</v>
      </c>
      <c r="AI57" s="86">
        <f t="shared" si="136"/>
        <v>3</v>
      </c>
      <c r="AJ57" s="41">
        <f t="shared" si="133"/>
        <v>0</v>
      </c>
      <c r="AK57" s="40">
        <f t="shared" si="133"/>
        <v>3.7126792114299998</v>
      </c>
      <c r="AL57" s="71">
        <f t="shared" ref="AL57:AO57" si="137">SUM(AL58:AL60)</f>
        <v>0</v>
      </c>
      <c r="AM57" s="40">
        <f t="shared" si="137"/>
        <v>0</v>
      </c>
      <c r="AN57" s="40">
        <f t="shared" si="137"/>
        <v>0</v>
      </c>
      <c r="AO57" s="81">
        <f t="shared" si="137"/>
        <v>3</v>
      </c>
      <c r="AP57" s="41">
        <f t="shared" si="133"/>
        <v>0</v>
      </c>
      <c r="AQ57" s="40">
        <f t="shared" si="133"/>
        <v>3.6289359390582936</v>
      </c>
      <c r="AR57" s="41">
        <f t="shared" ref="AR57:AU57" si="138">SUM(AR58:AR60)</f>
        <v>0</v>
      </c>
      <c r="AS57" s="41">
        <f t="shared" si="138"/>
        <v>0</v>
      </c>
      <c r="AT57" s="41">
        <f t="shared" si="138"/>
        <v>0</v>
      </c>
      <c r="AU57" s="82">
        <f t="shared" si="138"/>
        <v>3</v>
      </c>
      <c r="AV57" s="40">
        <f t="shared" si="133"/>
        <v>0</v>
      </c>
      <c r="AW57" s="40">
        <f t="shared" ref="AW57" si="139">SUM(AW58:AW60)</f>
        <v>3.8537610214643401</v>
      </c>
      <c r="AX57" s="40">
        <f t="shared" si="133"/>
        <v>0</v>
      </c>
      <c r="AY57" s="40">
        <f t="shared" si="133"/>
        <v>0</v>
      </c>
      <c r="AZ57" s="40">
        <f t="shared" si="133"/>
        <v>0</v>
      </c>
      <c r="BA57" s="81">
        <f t="shared" si="133"/>
        <v>3</v>
      </c>
      <c r="BB57" s="41">
        <f t="shared" si="133"/>
        <v>0</v>
      </c>
      <c r="BC57" s="40">
        <f t="shared" si="133"/>
        <v>0</v>
      </c>
      <c r="BD57" s="41">
        <f t="shared" si="133"/>
        <v>0</v>
      </c>
      <c r="BE57" s="41">
        <f t="shared" si="133"/>
        <v>0</v>
      </c>
      <c r="BF57" s="41">
        <f t="shared" si="133"/>
        <v>0</v>
      </c>
      <c r="BG57" s="82">
        <f t="shared" si="133"/>
        <v>0</v>
      </c>
      <c r="BH57" s="40">
        <f t="shared" si="133"/>
        <v>0</v>
      </c>
      <c r="BI57" s="40">
        <f t="shared" ref="BI57" si="140">SUM(BI58:BI60)</f>
        <v>4.0002039402799854</v>
      </c>
      <c r="BJ57" s="40">
        <f t="shared" si="133"/>
        <v>0</v>
      </c>
      <c r="BK57" s="40">
        <f t="shared" si="133"/>
        <v>0</v>
      </c>
      <c r="BL57" s="40">
        <f t="shared" ref="BL57:BS57" si="141">SUM(BL58:BL60)</f>
        <v>0</v>
      </c>
      <c r="BM57" s="81">
        <f t="shared" si="141"/>
        <v>3</v>
      </c>
      <c r="BN57" s="40">
        <f t="shared" si="141"/>
        <v>0</v>
      </c>
      <c r="BO57" s="40">
        <f t="shared" ref="BO57" si="142">SUM(BO58:BO60)</f>
        <v>2.7814751398080158</v>
      </c>
      <c r="BP57" s="40">
        <f t="shared" si="141"/>
        <v>0</v>
      </c>
      <c r="BQ57" s="40">
        <f t="shared" si="141"/>
        <v>0</v>
      </c>
      <c r="BR57" s="40">
        <f t="shared" si="141"/>
        <v>0</v>
      </c>
      <c r="BS57" s="81">
        <f t="shared" si="141"/>
        <v>2</v>
      </c>
      <c r="BT57" s="41">
        <f t="shared" ref="BT57" si="143">SUM(BT58:BT60)</f>
        <v>0</v>
      </c>
      <c r="BU57" s="41">
        <f t="shared" ref="BU57" si="144">SUM(BU58:BU60)</f>
        <v>15.43091076617079</v>
      </c>
      <c r="BV57" s="41">
        <f t="shared" ref="BV57" si="145">SUM(BV58:BV60)</f>
        <v>0</v>
      </c>
      <c r="BW57" s="41">
        <f t="shared" ref="BW57" si="146">SUM(BW58:BW60)</f>
        <v>0</v>
      </c>
      <c r="BX57" s="41">
        <f t="shared" ref="BX57" si="147">SUM(BX58:BX60)</f>
        <v>0</v>
      </c>
      <c r="BY57" s="41">
        <f t="shared" ref="BY57" si="148">SUM(BY58:BY60)</f>
        <v>11</v>
      </c>
      <c r="BZ57" s="41">
        <f t="shared" ref="BZ57" si="149">SUM(BZ58:BZ60)</f>
        <v>0</v>
      </c>
      <c r="CA57" s="41">
        <f t="shared" ref="CA57" si="150">SUM(CA58:CA60)</f>
        <v>20.304394976315674</v>
      </c>
      <c r="CB57" s="67">
        <f t="shared" ref="CB57" si="151">SUM(CB58:CB60)</f>
        <v>0</v>
      </c>
      <c r="CC57" s="67">
        <f t="shared" ref="CC57" si="152">SUM(CC58:CC60)</f>
        <v>0</v>
      </c>
      <c r="CD57" s="67">
        <f t="shared" ref="CD57" si="153">SUM(CD58:CD60)</f>
        <v>0</v>
      </c>
      <c r="CE57" s="67">
        <f t="shared" ref="CE57" si="154">SUM(CE58:CE60)</f>
        <v>14</v>
      </c>
      <c r="CF57" s="41" t="s">
        <v>81</v>
      </c>
      <c r="CG57" s="48"/>
    </row>
    <row r="58" spans="1:85" ht="60" customHeight="1" x14ac:dyDescent="0.25">
      <c r="A58" s="38" t="s">
        <v>125</v>
      </c>
      <c r="B58" s="102" t="s">
        <v>223</v>
      </c>
      <c r="C58" s="44" t="s">
        <v>172</v>
      </c>
      <c r="D58" s="39">
        <v>10.347905783584164</v>
      </c>
      <c r="E58" s="39">
        <f>M58+Y58+AK58+AW58+BI58+BO58+1.0211864</f>
        <v>17.756113306315676</v>
      </c>
      <c r="F58" s="22">
        <v>0</v>
      </c>
      <c r="G58" s="39">
        <v>0</v>
      </c>
      <c r="H58" s="22">
        <v>0</v>
      </c>
      <c r="I58" s="22">
        <v>0</v>
      </c>
      <c r="J58" s="22">
        <v>0</v>
      </c>
      <c r="K58" s="84">
        <v>0</v>
      </c>
      <c r="L58" s="22">
        <v>0</v>
      </c>
      <c r="M58" s="37">
        <v>0</v>
      </c>
      <c r="N58" s="22">
        <v>0</v>
      </c>
      <c r="O58" s="22">
        <v>0</v>
      </c>
      <c r="P58" s="22">
        <v>0</v>
      </c>
      <c r="Q58" s="84">
        <v>0</v>
      </c>
      <c r="R58" s="22">
        <v>0</v>
      </c>
      <c r="S58" s="39">
        <v>2.2217911657344001</v>
      </c>
      <c r="T58" s="22">
        <v>0</v>
      </c>
      <c r="U58" s="22">
        <v>0</v>
      </c>
      <c r="V58" s="22">
        <v>0</v>
      </c>
      <c r="W58" s="84">
        <v>2</v>
      </c>
      <c r="X58" s="22">
        <v>0</v>
      </c>
      <c r="Y58" s="37">
        <v>2.3868075933333333</v>
      </c>
      <c r="Z58" s="22">
        <v>0</v>
      </c>
      <c r="AA58" s="22">
        <v>0</v>
      </c>
      <c r="AB58" s="22">
        <v>0</v>
      </c>
      <c r="AC58" s="90">
        <v>2</v>
      </c>
      <c r="AD58" s="22">
        <v>0</v>
      </c>
      <c r="AE58" s="37">
        <v>3.4759922787914688</v>
      </c>
      <c r="AF58" s="22">
        <v>0</v>
      </c>
      <c r="AG58" s="22">
        <v>0</v>
      </c>
      <c r="AH58" s="22">
        <v>0</v>
      </c>
      <c r="AI58" s="84">
        <v>3</v>
      </c>
      <c r="AJ58" s="22">
        <v>0</v>
      </c>
      <c r="AK58" s="37">
        <v>3.7126792114299998</v>
      </c>
      <c r="AL58" s="69">
        <v>0</v>
      </c>
      <c r="AM58" s="22">
        <v>0</v>
      </c>
      <c r="AN58" s="22">
        <v>0</v>
      </c>
      <c r="AO58" s="90">
        <v>3</v>
      </c>
      <c r="AP58" s="22">
        <v>0</v>
      </c>
      <c r="AQ58" s="37">
        <v>3.6289359390582936</v>
      </c>
      <c r="AR58" s="22">
        <v>0</v>
      </c>
      <c r="AS58" s="22">
        <v>0</v>
      </c>
      <c r="AT58" s="22">
        <v>0</v>
      </c>
      <c r="AU58" s="84">
        <v>3</v>
      </c>
      <c r="AV58" s="22">
        <v>0</v>
      </c>
      <c r="AW58" s="37">
        <v>3.8537610214643401</v>
      </c>
      <c r="AX58" s="22">
        <v>0</v>
      </c>
      <c r="AY58" s="22">
        <v>0</v>
      </c>
      <c r="AZ58" s="22">
        <v>0</v>
      </c>
      <c r="BA58" s="90">
        <v>3</v>
      </c>
      <c r="BB58" s="22">
        <v>0</v>
      </c>
      <c r="BC58" s="39">
        <v>0</v>
      </c>
      <c r="BD58" s="22">
        <v>0</v>
      </c>
      <c r="BE58" s="22">
        <v>0</v>
      </c>
      <c r="BF58" s="22">
        <v>0</v>
      </c>
      <c r="BG58" s="84">
        <v>0</v>
      </c>
      <c r="BH58" s="22">
        <v>0</v>
      </c>
      <c r="BI58" s="37">
        <v>4.0002039402799854</v>
      </c>
      <c r="BJ58" s="22">
        <v>0</v>
      </c>
      <c r="BK58" s="22">
        <v>0</v>
      </c>
      <c r="BL58" s="22">
        <v>0</v>
      </c>
      <c r="BM58" s="90">
        <v>3</v>
      </c>
      <c r="BN58" s="22">
        <v>0</v>
      </c>
      <c r="BO58" s="37">
        <v>2.7814751398080158</v>
      </c>
      <c r="BP58" s="22">
        <v>0</v>
      </c>
      <c r="BQ58" s="22">
        <v>0</v>
      </c>
      <c r="BR58" s="22">
        <v>0</v>
      </c>
      <c r="BS58" s="90">
        <v>2</v>
      </c>
      <c r="BT58" s="28">
        <f t="shared" ref="BT58:BT59" si="155">R58+AD58+AP58+BB58+BN58</f>
        <v>0</v>
      </c>
      <c r="BU58" s="28">
        <f t="shared" ref="BU58:BU60" si="156">S58+AE58+AQ58+BC58+BO58</f>
        <v>12.108194523392179</v>
      </c>
      <c r="BV58" s="28">
        <f t="shared" ref="BV58:BV60" si="157">T58+AF58+AR58+BD58+BP58</f>
        <v>0</v>
      </c>
      <c r="BW58" s="28">
        <f t="shared" ref="BW58:BW60" si="158">U58+AG58+AS58+BE58+BQ58</f>
        <v>0</v>
      </c>
      <c r="BX58" s="28">
        <f t="shared" ref="BX58:BX60" si="159">V58+AH58+AT58+BF58+BR58</f>
        <v>0</v>
      </c>
      <c r="BY58" s="28">
        <f t="shared" ref="BY58:BY60" si="160">W58+AI58+AU58+BG58+BS58</f>
        <v>10</v>
      </c>
      <c r="BZ58" s="22">
        <f t="shared" ref="BZ58:BZ60" si="161">X58+AJ58+AV58+BH58+BN58</f>
        <v>0</v>
      </c>
      <c r="CA58" s="22">
        <f t="shared" ref="CA58:CA60" si="162">Y58+AK58+AW58+BI58+BO58</f>
        <v>16.734926906315675</v>
      </c>
      <c r="CB58" s="69">
        <f t="shared" ref="CB58:CB60" si="163">Z58+AL58+AX58+BJ58+BP58</f>
        <v>0</v>
      </c>
      <c r="CC58" s="69">
        <f t="shared" ref="CC58:CC60" si="164">AA58+AM58+AY58+BK58+BQ58</f>
        <v>0</v>
      </c>
      <c r="CD58" s="69">
        <f t="shared" ref="CD58:CD60" si="165">AB58+AN58+AZ58+BL58+BR58</f>
        <v>0</v>
      </c>
      <c r="CE58" s="69">
        <f t="shared" ref="CE58:CE60" si="166">AC58+AO58+BA58+BM58+BS58</f>
        <v>13</v>
      </c>
      <c r="CF58" s="39" t="s">
        <v>246</v>
      </c>
      <c r="CG58" s="46"/>
    </row>
    <row r="59" spans="1:85" ht="24" customHeight="1" x14ac:dyDescent="0.25">
      <c r="A59" s="38" t="s">
        <v>125</v>
      </c>
      <c r="B59" s="63" t="s">
        <v>232</v>
      </c>
      <c r="C59" s="44" t="s">
        <v>178</v>
      </c>
      <c r="D59" s="39">
        <f>G59+S59+AE59+AQ59+BC59</f>
        <v>2.6560099205084748</v>
      </c>
      <c r="E59" s="39">
        <f>M59+Y59+AK59+AW59+BI59+BO59</f>
        <v>2.6560099205084748</v>
      </c>
      <c r="F59" s="22">
        <v>0</v>
      </c>
      <c r="G59" s="39">
        <v>2.6560099205084748</v>
      </c>
      <c r="H59" s="22">
        <v>0</v>
      </c>
      <c r="I59" s="22">
        <v>0</v>
      </c>
      <c r="J59" s="22">
        <v>0</v>
      </c>
      <c r="K59" s="84">
        <v>1</v>
      </c>
      <c r="L59" s="22">
        <v>0</v>
      </c>
      <c r="M59" s="37">
        <v>2.6560099205084748</v>
      </c>
      <c r="N59" s="22">
        <v>0</v>
      </c>
      <c r="O59" s="22">
        <v>0</v>
      </c>
      <c r="P59" s="22">
        <v>0</v>
      </c>
      <c r="Q59" s="84">
        <v>1</v>
      </c>
      <c r="R59" s="22">
        <v>0</v>
      </c>
      <c r="S59" s="39">
        <v>0</v>
      </c>
      <c r="T59" s="22">
        <v>0</v>
      </c>
      <c r="U59" s="22">
        <v>0</v>
      </c>
      <c r="V59" s="22">
        <v>0</v>
      </c>
      <c r="W59" s="84">
        <v>0</v>
      </c>
      <c r="X59" s="22">
        <v>0</v>
      </c>
      <c r="Y59" s="37">
        <v>0</v>
      </c>
      <c r="Z59" s="22">
        <v>0</v>
      </c>
      <c r="AA59" s="22">
        <v>0</v>
      </c>
      <c r="AB59" s="22">
        <v>0</v>
      </c>
      <c r="AC59" s="90">
        <v>0</v>
      </c>
      <c r="AD59" s="22">
        <v>0</v>
      </c>
      <c r="AE59" s="37">
        <v>0</v>
      </c>
      <c r="AF59" s="22">
        <v>0</v>
      </c>
      <c r="AG59" s="22">
        <v>0</v>
      </c>
      <c r="AH59" s="22">
        <v>0</v>
      </c>
      <c r="AI59" s="84">
        <v>0</v>
      </c>
      <c r="AJ59" s="22">
        <v>0</v>
      </c>
      <c r="AK59" s="37">
        <v>0</v>
      </c>
      <c r="AL59" s="69">
        <v>0</v>
      </c>
      <c r="AM59" s="22">
        <v>0</v>
      </c>
      <c r="AN59" s="22">
        <v>0</v>
      </c>
      <c r="AO59" s="90">
        <v>0</v>
      </c>
      <c r="AP59" s="22">
        <v>0</v>
      </c>
      <c r="AQ59" s="37">
        <v>0</v>
      </c>
      <c r="AR59" s="22">
        <v>0</v>
      </c>
      <c r="AS59" s="22">
        <v>0</v>
      </c>
      <c r="AT59" s="22">
        <v>0</v>
      </c>
      <c r="AU59" s="84">
        <v>0</v>
      </c>
      <c r="AV59" s="22">
        <v>0</v>
      </c>
      <c r="AW59" s="37">
        <v>0</v>
      </c>
      <c r="AX59" s="22">
        <v>0</v>
      </c>
      <c r="AY59" s="22">
        <v>0</v>
      </c>
      <c r="AZ59" s="22">
        <v>0</v>
      </c>
      <c r="BA59" s="90">
        <v>0</v>
      </c>
      <c r="BB59" s="22">
        <v>0</v>
      </c>
      <c r="BC59" s="39">
        <v>0</v>
      </c>
      <c r="BD59" s="22">
        <v>0</v>
      </c>
      <c r="BE59" s="22">
        <v>0</v>
      </c>
      <c r="BF59" s="22">
        <v>0</v>
      </c>
      <c r="BG59" s="84">
        <v>0</v>
      </c>
      <c r="BH59" s="22">
        <v>0</v>
      </c>
      <c r="BI59" s="37">
        <v>0</v>
      </c>
      <c r="BJ59" s="22">
        <v>0</v>
      </c>
      <c r="BK59" s="22">
        <v>0</v>
      </c>
      <c r="BL59" s="22">
        <v>0</v>
      </c>
      <c r="BM59" s="90">
        <v>0</v>
      </c>
      <c r="BN59" s="22">
        <v>0</v>
      </c>
      <c r="BO59" s="37">
        <v>0</v>
      </c>
      <c r="BP59" s="22">
        <v>0</v>
      </c>
      <c r="BQ59" s="22">
        <v>0</v>
      </c>
      <c r="BR59" s="22">
        <v>0</v>
      </c>
      <c r="BS59" s="90">
        <v>0</v>
      </c>
      <c r="BT59" s="28">
        <f t="shared" si="155"/>
        <v>0</v>
      </c>
      <c r="BU59" s="28">
        <f t="shared" si="156"/>
        <v>0</v>
      </c>
      <c r="BV59" s="28">
        <f t="shared" si="157"/>
        <v>0</v>
      </c>
      <c r="BW59" s="28">
        <f t="shared" si="158"/>
        <v>0</v>
      </c>
      <c r="BX59" s="28">
        <f t="shared" si="159"/>
        <v>0</v>
      </c>
      <c r="BY59" s="28">
        <f t="shared" si="160"/>
        <v>0</v>
      </c>
      <c r="BZ59" s="22">
        <f t="shared" si="161"/>
        <v>0</v>
      </c>
      <c r="CA59" s="22">
        <f t="shared" si="162"/>
        <v>0</v>
      </c>
      <c r="CB59" s="69">
        <f t="shared" si="163"/>
        <v>0</v>
      </c>
      <c r="CC59" s="69">
        <f t="shared" si="164"/>
        <v>0</v>
      </c>
      <c r="CD59" s="69">
        <f t="shared" si="165"/>
        <v>0</v>
      </c>
      <c r="CE59" s="69">
        <f t="shared" si="166"/>
        <v>0</v>
      </c>
      <c r="CF59" s="39" t="s">
        <v>245</v>
      </c>
      <c r="CG59" s="46"/>
    </row>
    <row r="60" spans="1:85" ht="24" customHeight="1" x14ac:dyDescent="0.25">
      <c r="A60" s="38" t="s">
        <v>125</v>
      </c>
      <c r="B60" s="63" t="s">
        <v>193</v>
      </c>
      <c r="C60" s="44" t="s">
        <v>179</v>
      </c>
      <c r="D60" s="39">
        <f>G60+S60+AE60+AQ60+BC60</f>
        <v>3.3227162427786103</v>
      </c>
      <c r="E60" s="39">
        <f>M60+Y60+AK60+AW60+BI60+BO60</f>
        <v>3.5694680700000001</v>
      </c>
      <c r="F60" s="22">
        <v>0</v>
      </c>
      <c r="G60" s="39">
        <v>0</v>
      </c>
      <c r="H60" s="22">
        <v>0</v>
      </c>
      <c r="I60" s="22">
        <v>0</v>
      </c>
      <c r="J60" s="22">
        <v>0</v>
      </c>
      <c r="K60" s="84">
        <v>0</v>
      </c>
      <c r="L60" s="22">
        <v>0</v>
      </c>
      <c r="M60" s="37">
        <v>0</v>
      </c>
      <c r="N60" s="22">
        <v>0</v>
      </c>
      <c r="O60" s="22">
        <v>0</v>
      </c>
      <c r="P60" s="22">
        <v>0</v>
      </c>
      <c r="Q60" s="84">
        <v>0</v>
      </c>
      <c r="R60" s="22">
        <v>0</v>
      </c>
      <c r="S60" s="39">
        <v>3.3227162427786103</v>
      </c>
      <c r="T60" s="22">
        <v>0</v>
      </c>
      <c r="U60" s="22">
        <v>0</v>
      </c>
      <c r="V60" s="22">
        <v>0</v>
      </c>
      <c r="W60" s="84">
        <v>1</v>
      </c>
      <c r="X60" s="22">
        <v>0</v>
      </c>
      <c r="Y60" s="37">
        <v>3.5694680700000001</v>
      </c>
      <c r="Z60" s="22">
        <v>0</v>
      </c>
      <c r="AA60" s="22">
        <v>0</v>
      </c>
      <c r="AB60" s="22">
        <v>0</v>
      </c>
      <c r="AC60" s="90">
        <v>1</v>
      </c>
      <c r="AD60" s="22">
        <v>0</v>
      </c>
      <c r="AE60" s="37">
        <v>0</v>
      </c>
      <c r="AF60" s="22">
        <v>0</v>
      </c>
      <c r="AG60" s="22">
        <v>0</v>
      </c>
      <c r="AH60" s="22">
        <v>0</v>
      </c>
      <c r="AI60" s="84">
        <v>0</v>
      </c>
      <c r="AJ60" s="22">
        <v>0</v>
      </c>
      <c r="AK60" s="37">
        <v>0</v>
      </c>
      <c r="AL60" s="69">
        <v>0</v>
      </c>
      <c r="AM60" s="22">
        <v>0</v>
      </c>
      <c r="AN60" s="22">
        <v>0</v>
      </c>
      <c r="AO60" s="90">
        <v>0</v>
      </c>
      <c r="AP60" s="22">
        <v>0</v>
      </c>
      <c r="AQ60" s="37">
        <v>0</v>
      </c>
      <c r="AR60" s="22">
        <v>0</v>
      </c>
      <c r="AS60" s="22">
        <v>0</v>
      </c>
      <c r="AT60" s="22">
        <v>0</v>
      </c>
      <c r="AU60" s="84">
        <v>0</v>
      </c>
      <c r="AV60" s="22">
        <v>0</v>
      </c>
      <c r="AW60" s="37">
        <v>0</v>
      </c>
      <c r="AX60" s="22">
        <v>0</v>
      </c>
      <c r="AY60" s="22">
        <v>0</v>
      </c>
      <c r="AZ60" s="22">
        <v>0</v>
      </c>
      <c r="BA60" s="90">
        <v>0</v>
      </c>
      <c r="BB60" s="22">
        <v>0</v>
      </c>
      <c r="BC60" s="39">
        <v>0</v>
      </c>
      <c r="BD60" s="22">
        <v>0</v>
      </c>
      <c r="BE60" s="22">
        <v>0</v>
      </c>
      <c r="BF60" s="22">
        <v>0</v>
      </c>
      <c r="BG60" s="84">
        <v>0</v>
      </c>
      <c r="BH60" s="22">
        <v>0</v>
      </c>
      <c r="BI60" s="37">
        <v>0</v>
      </c>
      <c r="BJ60" s="22">
        <v>0</v>
      </c>
      <c r="BK60" s="22">
        <v>0</v>
      </c>
      <c r="BL60" s="22">
        <v>0</v>
      </c>
      <c r="BM60" s="90">
        <v>0</v>
      </c>
      <c r="BN60" s="22">
        <v>0</v>
      </c>
      <c r="BO60" s="37">
        <v>0</v>
      </c>
      <c r="BP60" s="22">
        <v>0</v>
      </c>
      <c r="BQ60" s="22">
        <v>0</v>
      </c>
      <c r="BR60" s="22">
        <v>0</v>
      </c>
      <c r="BS60" s="90">
        <v>0</v>
      </c>
      <c r="BT60" s="28">
        <f t="shared" ref="BT60" si="167">R60+AD60+AP60+BB60+BN60</f>
        <v>0</v>
      </c>
      <c r="BU60" s="28">
        <f t="shared" si="156"/>
        <v>3.3227162427786103</v>
      </c>
      <c r="BV60" s="28">
        <f t="shared" si="157"/>
        <v>0</v>
      </c>
      <c r="BW60" s="28">
        <f t="shared" si="158"/>
        <v>0</v>
      </c>
      <c r="BX60" s="28">
        <f t="shared" si="159"/>
        <v>0</v>
      </c>
      <c r="BY60" s="28">
        <f t="shared" si="160"/>
        <v>1</v>
      </c>
      <c r="BZ60" s="22">
        <f t="shared" si="161"/>
        <v>0</v>
      </c>
      <c r="CA60" s="22">
        <f t="shared" si="162"/>
        <v>3.5694680700000001</v>
      </c>
      <c r="CB60" s="69">
        <f t="shared" si="163"/>
        <v>0</v>
      </c>
      <c r="CC60" s="69">
        <f t="shared" si="164"/>
        <v>0</v>
      </c>
      <c r="CD60" s="69">
        <f t="shared" si="165"/>
        <v>0</v>
      </c>
      <c r="CE60" s="69">
        <f t="shared" si="166"/>
        <v>1</v>
      </c>
      <c r="CF60" s="39" t="s">
        <v>245</v>
      </c>
      <c r="CG60" s="46"/>
    </row>
    <row r="61" spans="1:85" s="58" customFormat="1" ht="24" customHeight="1" x14ac:dyDescent="0.25">
      <c r="A61" s="20" t="s">
        <v>125</v>
      </c>
      <c r="B61" s="100" t="s">
        <v>150</v>
      </c>
      <c r="C61" s="100" t="s">
        <v>137</v>
      </c>
      <c r="D61" s="40">
        <f>SUM(D62:D63)</f>
        <v>0.63489487422448854</v>
      </c>
      <c r="E61" s="40">
        <f t="shared" ref="E61:BK61" si="168">SUM(E62:E63)</f>
        <v>0.99822703850459304</v>
      </c>
      <c r="F61" s="40">
        <f t="shared" si="168"/>
        <v>0</v>
      </c>
      <c r="G61" s="40">
        <f t="shared" ref="G61" si="169">G62+G63</f>
        <v>0.46895064406779668</v>
      </c>
      <c r="H61" s="40">
        <f t="shared" si="168"/>
        <v>0</v>
      </c>
      <c r="I61" s="40">
        <f t="shared" si="168"/>
        <v>0</v>
      </c>
      <c r="J61" s="40">
        <v>0</v>
      </c>
      <c r="K61" s="86">
        <v>8</v>
      </c>
      <c r="L61" s="40">
        <f t="shared" si="168"/>
        <v>0</v>
      </c>
      <c r="M61" s="40">
        <f t="shared" ref="M61" si="170">M62+M63</f>
        <v>0.46895064406779668</v>
      </c>
      <c r="N61" s="40">
        <f t="shared" si="168"/>
        <v>0</v>
      </c>
      <c r="O61" s="40">
        <f t="shared" si="168"/>
        <v>0</v>
      </c>
      <c r="P61" s="40">
        <v>0</v>
      </c>
      <c r="Q61" s="86">
        <f>Q62+Q63</f>
        <v>7</v>
      </c>
      <c r="R61" s="40">
        <f t="shared" si="168"/>
        <v>0</v>
      </c>
      <c r="S61" s="40">
        <f t="shared" ref="S61" si="171">S62+S63</f>
        <v>0</v>
      </c>
      <c r="T61" s="40">
        <f t="shared" ref="T61:W61" si="172">SUM(T62:T63)</f>
        <v>0</v>
      </c>
      <c r="U61" s="40">
        <f t="shared" si="172"/>
        <v>0</v>
      </c>
      <c r="V61" s="40">
        <f t="shared" si="172"/>
        <v>0</v>
      </c>
      <c r="W61" s="86">
        <f t="shared" si="172"/>
        <v>0</v>
      </c>
      <c r="X61" s="40">
        <f t="shared" si="168"/>
        <v>0</v>
      </c>
      <c r="Y61" s="40">
        <f t="shared" ref="Y61" si="173">Y62+Y63</f>
        <v>0</v>
      </c>
      <c r="Z61" s="40">
        <f t="shared" si="168"/>
        <v>0</v>
      </c>
      <c r="AA61" s="40">
        <f t="shared" si="168"/>
        <v>0</v>
      </c>
      <c r="AB61" s="40">
        <f t="shared" si="168"/>
        <v>0</v>
      </c>
      <c r="AC61" s="81">
        <f t="shared" si="168"/>
        <v>0</v>
      </c>
      <c r="AD61" s="40">
        <f t="shared" si="168"/>
        <v>0</v>
      </c>
      <c r="AE61" s="40">
        <f t="shared" ref="AE61" si="174">AE62+AE63</f>
        <v>0</v>
      </c>
      <c r="AF61" s="40">
        <f t="shared" ref="AF61:AI61" si="175">SUM(AF62:AF63)</f>
        <v>0</v>
      </c>
      <c r="AG61" s="40">
        <f t="shared" si="175"/>
        <v>0</v>
      </c>
      <c r="AH61" s="40">
        <f t="shared" si="175"/>
        <v>0</v>
      </c>
      <c r="AI61" s="86">
        <f t="shared" si="175"/>
        <v>0</v>
      </c>
      <c r="AJ61" s="40">
        <f t="shared" si="168"/>
        <v>0</v>
      </c>
      <c r="AK61" s="40">
        <f t="shared" ref="AK61" si="176">AK62+AK63</f>
        <v>0</v>
      </c>
      <c r="AL61" s="71">
        <f t="shared" ref="AL61:AO61" si="177">SUM(AL62:AL63)</f>
        <v>0</v>
      </c>
      <c r="AM61" s="40">
        <f t="shared" si="177"/>
        <v>0</v>
      </c>
      <c r="AN61" s="40">
        <f t="shared" si="177"/>
        <v>0</v>
      </c>
      <c r="AO61" s="81">
        <f t="shared" si="177"/>
        <v>0</v>
      </c>
      <c r="AP61" s="40">
        <f t="shared" si="168"/>
        <v>0</v>
      </c>
      <c r="AQ61" s="40">
        <f t="shared" ref="AQ61" si="178">AQ62+AQ63</f>
        <v>0</v>
      </c>
      <c r="AR61" s="40">
        <f t="shared" ref="AR61:AU61" si="179">SUM(AR62:AR63)</f>
        <v>0</v>
      </c>
      <c r="AS61" s="40">
        <f t="shared" si="179"/>
        <v>0</v>
      </c>
      <c r="AT61" s="40">
        <f t="shared" si="179"/>
        <v>0</v>
      </c>
      <c r="AU61" s="86">
        <f t="shared" si="179"/>
        <v>0</v>
      </c>
      <c r="AV61" s="40">
        <f t="shared" si="168"/>
        <v>0</v>
      </c>
      <c r="AW61" s="40">
        <f t="shared" ref="AW61" si="180">AW62+AW63</f>
        <v>0.36708157870770447</v>
      </c>
      <c r="AX61" s="40">
        <f t="shared" si="168"/>
        <v>0</v>
      </c>
      <c r="AY61" s="40">
        <f t="shared" si="168"/>
        <v>0</v>
      </c>
      <c r="AZ61" s="40">
        <f t="shared" si="168"/>
        <v>0</v>
      </c>
      <c r="BA61" s="81">
        <f t="shared" si="168"/>
        <v>6</v>
      </c>
      <c r="BB61" s="40">
        <f t="shared" si="168"/>
        <v>0</v>
      </c>
      <c r="BC61" s="40">
        <f t="shared" ref="BC61" si="181">BC62+BC63</f>
        <v>0.16594423015669185</v>
      </c>
      <c r="BD61" s="40">
        <f t="shared" ref="BD61:BG61" si="182">SUM(BD62:BD63)</f>
        <v>0</v>
      </c>
      <c r="BE61" s="40">
        <f t="shared" si="182"/>
        <v>0</v>
      </c>
      <c r="BF61" s="40">
        <f t="shared" si="182"/>
        <v>0</v>
      </c>
      <c r="BG61" s="86">
        <f t="shared" si="182"/>
        <v>2</v>
      </c>
      <c r="BH61" s="40">
        <f t="shared" si="168"/>
        <v>0</v>
      </c>
      <c r="BI61" s="40">
        <f t="shared" ref="BI61" si="183">BI62+BI63</f>
        <v>0.16219481572909189</v>
      </c>
      <c r="BJ61" s="40">
        <f t="shared" si="168"/>
        <v>0</v>
      </c>
      <c r="BK61" s="40">
        <f t="shared" si="168"/>
        <v>0</v>
      </c>
      <c r="BL61" s="40">
        <f t="shared" ref="BL61:BS61" si="184">SUM(BL62:BL63)</f>
        <v>0</v>
      </c>
      <c r="BM61" s="81">
        <f t="shared" si="184"/>
        <v>1</v>
      </c>
      <c r="BN61" s="40">
        <f t="shared" si="184"/>
        <v>0</v>
      </c>
      <c r="BO61" s="40">
        <f t="shared" ref="BO61" si="185">BO62+BO63</f>
        <v>0</v>
      </c>
      <c r="BP61" s="40">
        <f t="shared" si="184"/>
        <v>0</v>
      </c>
      <c r="BQ61" s="40">
        <f t="shared" si="184"/>
        <v>0</v>
      </c>
      <c r="BR61" s="40">
        <f t="shared" si="184"/>
        <v>0</v>
      </c>
      <c r="BS61" s="81">
        <f t="shared" si="184"/>
        <v>0</v>
      </c>
      <c r="BT61" s="40">
        <f t="shared" ref="BT61" si="186">SUM(BT62:BT63)</f>
        <v>0</v>
      </c>
      <c r="BU61" s="40">
        <f t="shared" ref="BU61" si="187">SUM(BU62:BU63)</f>
        <v>0.16594423015669185</v>
      </c>
      <c r="BV61" s="40">
        <f t="shared" ref="BV61" si="188">SUM(BV62:BV63)</f>
        <v>0</v>
      </c>
      <c r="BW61" s="40">
        <f t="shared" ref="BW61" si="189">SUM(BW62:BW63)</f>
        <v>0</v>
      </c>
      <c r="BX61" s="40">
        <f t="shared" ref="BX61" si="190">SUM(BX62:BX63)</f>
        <v>0</v>
      </c>
      <c r="BY61" s="40">
        <f t="shared" ref="BY61" si="191">SUM(BY62:BY63)</f>
        <v>2</v>
      </c>
      <c r="BZ61" s="40">
        <f t="shared" ref="BZ61" si="192">SUM(BZ62:BZ63)</f>
        <v>0</v>
      </c>
      <c r="CA61" s="40">
        <f t="shared" ref="CA61" si="193">SUM(CA62:CA63)</f>
        <v>0.52927639443679642</v>
      </c>
      <c r="CB61" s="71">
        <f t="shared" ref="CB61" si="194">SUM(CB62:CB63)</f>
        <v>0</v>
      </c>
      <c r="CC61" s="71">
        <f t="shared" ref="CC61" si="195">SUM(CC62:CC63)</f>
        <v>0</v>
      </c>
      <c r="CD61" s="71">
        <f t="shared" ref="CD61" si="196">SUM(CD62:CD63)</f>
        <v>0</v>
      </c>
      <c r="CE61" s="71">
        <f t="shared" ref="CE61" si="197">SUM(CE62:CE63)</f>
        <v>7</v>
      </c>
      <c r="CF61" s="41" t="s">
        <v>81</v>
      </c>
      <c r="CG61" s="57"/>
    </row>
    <row r="62" spans="1:85" s="2" customFormat="1" ht="45" customHeight="1" x14ac:dyDescent="0.25">
      <c r="A62" s="38" t="s">
        <v>125</v>
      </c>
      <c r="B62" s="64" t="s">
        <v>205</v>
      </c>
      <c r="C62" s="44" t="s">
        <v>143</v>
      </c>
      <c r="D62" s="37">
        <f>G62+S62+AE62+AQ62+BC62</f>
        <v>0.32886000000000004</v>
      </c>
      <c r="E62" s="37">
        <f>M62+Y62+AK62+AW62+BI62+BO62</f>
        <v>0.69594157870770457</v>
      </c>
      <c r="F62" s="22">
        <v>0</v>
      </c>
      <c r="G62" s="37">
        <v>0.32886000000000004</v>
      </c>
      <c r="H62" s="22">
        <v>0</v>
      </c>
      <c r="I62" s="22">
        <v>0</v>
      </c>
      <c r="J62" s="22">
        <v>0</v>
      </c>
      <c r="K62" s="84">
        <v>6</v>
      </c>
      <c r="L62" s="22">
        <v>0</v>
      </c>
      <c r="M62" s="37">
        <v>0.32886000000000004</v>
      </c>
      <c r="N62" s="22">
        <v>0</v>
      </c>
      <c r="O62" s="22">
        <v>0</v>
      </c>
      <c r="P62" s="22">
        <v>0</v>
      </c>
      <c r="Q62" s="84">
        <v>6</v>
      </c>
      <c r="R62" s="22">
        <v>0</v>
      </c>
      <c r="S62" s="37">
        <v>0</v>
      </c>
      <c r="T62" s="22">
        <v>0</v>
      </c>
      <c r="U62" s="22">
        <v>0</v>
      </c>
      <c r="V62" s="22">
        <v>0</v>
      </c>
      <c r="W62" s="84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90">
        <v>0</v>
      </c>
      <c r="AD62" s="22">
        <v>0</v>
      </c>
      <c r="AE62" s="37">
        <v>0</v>
      </c>
      <c r="AF62" s="22">
        <v>0</v>
      </c>
      <c r="AG62" s="22">
        <v>0</v>
      </c>
      <c r="AH62" s="22">
        <v>0</v>
      </c>
      <c r="AI62" s="84">
        <v>0</v>
      </c>
      <c r="AJ62" s="22">
        <v>0</v>
      </c>
      <c r="AK62" s="37">
        <v>0</v>
      </c>
      <c r="AL62" s="69">
        <v>0</v>
      </c>
      <c r="AM62" s="22">
        <v>0</v>
      </c>
      <c r="AN62" s="22">
        <v>0</v>
      </c>
      <c r="AO62" s="90">
        <v>0</v>
      </c>
      <c r="AP62" s="22">
        <v>0</v>
      </c>
      <c r="AQ62" s="37">
        <v>0</v>
      </c>
      <c r="AR62" s="22">
        <v>0</v>
      </c>
      <c r="AS62" s="22">
        <v>0</v>
      </c>
      <c r="AT62" s="22">
        <v>0</v>
      </c>
      <c r="AU62" s="88">
        <v>0</v>
      </c>
      <c r="AV62" s="22">
        <v>0</v>
      </c>
      <c r="AW62" s="37">
        <v>0.36708157870770447</v>
      </c>
      <c r="AX62" s="22">
        <v>0</v>
      </c>
      <c r="AY62" s="22">
        <v>0</v>
      </c>
      <c r="AZ62" s="22">
        <v>0</v>
      </c>
      <c r="BA62" s="90">
        <v>6</v>
      </c>
      <c r="BB62" s="22">
        <v>0</v>
      </c>
      <c r="BC62" s="37">
        <v>0</v>
      </c>
      <c r="BD62" s="22">
        <v>0</v>
      </c>
      <c r="BE62" s="22">
        <v>0</v>
      </c>
      <c r="BF62" s="22">
        <v>0</v>
      </c>
      <c r="BG62" s="84">
        <v>0</v>
      </c>
      <c r="BH62" s="22">
        <v>0</v>
      </c>
      <c r="BI62" s="37">
        <v>0</v>
      </c>
      <c r="BJ62" s="22">
        <v>0</v>
      </c>
      <c r="BK62" s="22">
        <v>0</v>
      </c>
      <c r="BL62" s="22">
        <v>0</v>
      </c>
      <c r="BM62" s="89">
        <v>0</v>
      </c>
      <c r="BN62" s="22">
        <v>0</v>
      </c>
      <c r="BO62" s="37">
        <v>0</v>
      </c>
      <c r="BP62" s="22">
        <v>0</v>
      </c>
      <c r="BQ62" s="22">
        <v>0</v>
      </c>
      <c r="BR62" s="22">
        <v>0</v>
      </c>
      <c r="BS62" s="90">
        <v>0</v>
      </c>
      <c r="BT62" s="22">
        <f t="shared" ref="BT62:BT63" si="198">R62+AD62+AP62+BB62+BN62</f>
        <v>0</v>
      </c>
      <c r="BU62" s="22">
        <f t="shared" ref="BU62:BU63" si="199">S62+AE62+AQ62+BC62+BO62</f>
        <v>0</v>
      </c>
      <c r="BV62" s="22">
        <f t="shared" ref="BV62:BV63" si="200">T62+AF62+AR62+BD62+BP62</f>
        <v>0</v>
      </c>
      <c r="BW62" s="22">
        <f t="shared" ref="BW62:BW63" si="201">U62+AG62+AS62+BE62+BQ62</f>
        <v>0</v>
      </c>
      <c r="BX62" s="22">
        <f t="shared" ref="BX62:BX63" si="202">V62+AH62+AT62+BF62+BR62</f>
        <v>0</v>
      </c>
      <c r="BY62" s="22">
        <f t="shared" ref="BY62:BY63" si="203">W62+AI62+AU62+BG62+BS62</f>
        <v>0</v>
      </c>
      <c r="BZ62" s="22">
        <f t="shared" ref="BZ62" si="204">X62+AJ62+AV62+BH62+BN62</f>
        <v>0</v>
      </c>
      <c r="CA62" s="22">
        <f t="shared" ref="CA62" si="205">Y62+AK62+AW62+BI62+BO62</f>
        <v>0.36708157870770447</v>
      </c>
      <c r="CB62" s="69">
        <f t="shared" ref="CB62" si="206">Z62+AL62+AX62+BJ62+BP62</f>
        <v>0</v>
      </c>
      <c r="CC62" s="69">
        <f t="shared" ref="CC62" si="207">AA62+AM62+AY62+BK62+BQ62</f>
        <v>0</v>
      </c>
      <c r="CD62" s="69">
        <f t="shared" ref="CD62" si="208">AB62+AN62+AZ62+BL62+BR62</f>
        <v>0</v>
      </c>
      <c r="CE62" s="69">
        <f t="shared" ref="CE62" si="209">AC62+AO62+BA62+BM62+BS62</f>
        <v>6</v>
      </c>
      <c r="CF62" s="39" t="s">
        <v>247</v>
      </c>
      <c r="CG62" s="56"/>
    </row>
    <row r="63" spans="1:85" s="2" customFormat="1" ht="24" customHeight="1" x14ac:dyDescent="0.25">
      <c r="A63" s="38" t="s">
        <v>125</v>
      </c>
      <c r="B63" s="64" t="s">
        <v>233</v>
      </c>
      <c r="C63" s="44" t="s">
        <v>180</v>
      </c>
      <c r="D63" s="37">
        <f>G63+S63+AE63+AQ63+BC63</f>
        <v>0.3060348742244885</v>
      </c>
      <c r="E63" s="37">
        <f>M63+Y63+AK63+AW63+BI63+BO63</f>
        <v>0.30228545979688853</v>
      </c>
      <c r="F63" s="22">
        <v>0</v>
      </c>
      <c r="G63" s="37">
        <v>0.14009064406779664</v>
      </c>
      <c r="H63" s="22">
        <v>0</v>
      </c>
      <c r="I63" s="22">
        <v>0</v>
      </c>
      <c r="J63" s="22">
        <v>0</v>
      </c>
      <c r="K63" s="84">
        <v>2</v>
      </c>
      <c r="L63" s="22">
        <v>0</v>
      </c>
      <c r="M63" s="37">
        <v>0.14009064406779664</v>
      </c>
      <c r="N63" s="22">
        <v>0</v>
      </c>
      <c r="O63" s="22">
        <v>0</v>
      </c>
      <c r="P63" s="22">
        <v>0</v>
      </c>
      <c r="Q63" s="84">
        <v>1</v>
      </c>
      <c r="R63" s="22">
        <v>0</v>
      </c>
      <c r="S63" s="37">
        <v>0</v>
      </c>
      <c r="T63" s="22">
        <v>0</v>
      </c>
      <c r="U63" s="22">
        <v>0</v>
      </c>
      <c r="V63" s="22">
        <v>0</v>
      </c>
      <c r="W63" s="84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90">
        <v>0</v>
      </c>
      <c r="AD63" s="22">
        <v>0</v>
      </c>
      <c r="AE63" s="37">
        <v>0</v>
      </c>
      <c r="AF63" s="22">
        <v>0</v>
      </c>
      <c r="AG63" s="22">
        <v>0</v>
      </c>
      <c r="AH63" s="22">
        <v>0</v>
      </c>
      <c r="AI63" s="84">
        <v>0</v>
      </c>
      <c r="AJ63" s="22">
        <v>0</v>
      </c>
      <c r="AK63" s="37">
        <v>0</v>
      </c>
      <c r="AL63" s="69">
        <v>0</v>
      </c>
      <c r="AM63" s="22">
        <v>0</v>
      </c>
      <c r="AN63" s="22">
        <v>0</v>
      </c>
      <c r="AO63" s="90">
        <v>0</v>
      </c>
      <c r="AP63" s="22">
        <v>0</v>
      </c>
      <c r="AQ63" s="37">
        <v>0</v>
      </c>
      <c r="AR63" s="22">
        <v>0</v>
      </c>
      <c r="AS63" s="22">
        <v>0</v>
      </c>
      <c r="AT63" s="22">
        <v>0</v>
      </c>
      <c r="AU63" s="88">
        <v>0</v>
      </c>
      <c r="AV63" s="22">
        <v>0</v>
      </c>
      <c r="AW63" s="37">
        <v>0</v>
      </c>
      <c r="AX63" s="22">
        <v>0</v>
      </c>
      <c r="AY63" s="22">
        <v>0</v>
      </c>
      <c r="AZ63" s="22">
        <v>0</v>
      </c>
      <c r="BA63" s="90">
        <v>0</v>
      </c>
      <c r="BB63" s="22">
        <v>0</v>
      </c>
      <c r="BC63" s="37">
        <v>0.16594423015669185</v>
      </c>
      <c r="BD63" s="22">
        <v>0</v>
      </c>
      <c r="BE63" s="22">
        <v>0</v>
      </c>
      <c r="BF63" s="22">
        <v>0</v>
      </c>
      <c r="BG63" s="84">
        <v>2</v>
      </c>
      <c r="BH63" s="22">
        <v>0</v>
      </c>
      <c r="BI63" s="37">
        <v>0.16219481572909189</v>
      </c>
      <c r="BJ63" s="22">
        <v>0</v>
      </c>
      <c r="BK63" s="22">
        <v>0</v>
      </c>
      <c r="BL63" s="22">
        <v>0</v>
      </c>
      <c r="BM63" s="89">
        <v>1</v>
      </c>
      <c r="BN63" s="22">
        <v>0</v>
      </c>
      <c r="BO63" s="37">
        <v>0</v>
      </c>
      <c r="BP63" s="22">
        <v>0</v>
      </c>
      <c r="BQ63" s="22">
        <v>0</v>
      </c>
      <c r="BR63" s="22">
        <v>0</v>
      </c>
      <c r="BS63" s="90">
        <v>0</v>
      </c>
      <c r="BT63" s="22">
        <f t="shared" si="198"/>
        <v>0</v>
      </c>
      <c r="BU63" s="22">
        <f t="shared" si="199"/>
        <v>0.16594423015669185</v>
      </c>
      <c r="BV63" s="22">
        <f t="shared" si="200"/>
        <v>0</v>
      </c>
      <c r="BW63" s="22">
        <f t="shared" si="201"/>
        <v>0</v>
      </c>
      <c r="BX63" s="22">
        <f t="shared" si="202"/>
        <v>0</v>
      </c>
      <c r="BY63" s="22">
        <f t="shared" si="203"/>
        <v>2</v>
      </c>
      <c r="BZ63" s="22">
        <f t="shared" ref="BZ63" si="210">X63+AJ63+AV63+BH63+BN63</f>
        <v>0</v>
      </c>
      <c r="CA63" s="22">
        <f t="shared" ref="CA63" si="211">Y63+AK63+AW63+BI63+BO63</f>
        <v>0.16219481572909189</v>
      </c>
      <c r="CB63" s="69">
        <f t="shared" ref="CB63" si="212">Z63+AL63+AX63+BJ63+BP63</f>
        <v>0</v>
      </c>
      <c r="CC63" s="69">
        <f t="shared" ref="CC63" si="213">AA63+AM63+AY63+BK63+BQ63</f>
        <v>0</v>
      </c>
      <c r="CD63" s="69">
        <f t="shared" ref="CD63" si="214">AB63+AN63+AZ63+BL63+BR63</f>
        <v>0</v>
      </c>
      <c r="CE63" s="69">
        <f t="shared" ref="CE63" si="215">AC63+AO63+BA63+BM63+BS63</f>
        <v>1</v>
      </c>
      <c r="CF63" s="39" t="s">
        <v>245</v>
      </c>
      <c r="CG63" s="56"/>
    </row>
    <row r="64" spans="1:85" s="58" customFormat="1" ht="24" customHeight="1" x14ac:dyDescent="0.25">
      <c r="A64" s="20" t="s">
        <v>125</v>
      </c>
      <c r="B64" s="100" t="s">
        <v>151</v>
      </c>
      <c r="C64" s="100" t="s">
        <v>137</v>
      </c>
      <c r="D64" s="40">
        <f>D65+D66+D67</f>
        <v>3.4564668510983672</v>
      </c>
      <c r="E64" s="40">
        <f t="shared" ref="E64:BP64" si="216">E65+E66+E67</f>
        <v>3.6343364636276791</v>
      </c>
      <c r="F64" s="40">
        <f t="shared" si="216"/>
        <v>0</v>
      </c>
      <c r="G64" s="40">
        <f t="shared" si="216"/>
        <v>0.26747280000000001</v>
      </c>
      <c r="H64" s="40">
        <f t="shared" si="216"/>
        <v>0</v>
      </c>
      <c r="I64" s="40">
        <f t="shared" si="216"/>
        <v>0</v>
      </c>
      <c r="J64" s="40">
        <f t="shared" si="216"/>
        <v>0</v>
      </c>
      <c r="K64" s="86">
        <f t="shared" si="216"/>
        <v>4</v>
      </c>
      <c r="L64" s="40">
        <f t="shared" si="216"/>
        <v>0</v>
      </c>
      <c r="M64" s="40">
        <f t="shared" si="216"/>
        <v>0.26747280000000001</v>
      </c>
      <c r="N64" s="40">
        <f t="shared" si="216"/>
        <v>0</v>
      </c>
      <c r="O64" s="40">
        <f t="shared" si="216"/>
        <v>0</v>
      </c>
      <c r="P64" s="40">
        <f t="shared" si="216"/>
        <v>0</v>
      </c>
      <c r="Q64" s="86">
        <f t="shared" si="216"/>
        <v>4</v>
      </c>
      <c r="R64" s="40">
        <f t="shared" si="216"/>
        <v>0</v>
      </c>
      <c r="S64" s="40">
        <f t="shared" si="216"/>
        <v>0.67367015591186452</v>
      </c>
      <c r="T64" s="40">
        <f t="shared" si="216"/>
        <v>0</v>
      </c>
      <c r="U64" s="40">
        <f t="shared" si="216"/>
        <v>0</v>
      </c>
      <c r="V64" s="40">
        <f t="shared" si="216"/>
        <v>0</v>
      </c>
      <c r="W64" s="86">
        <f t="shared" si="216"/>
        <v>6</v>
      </c>
      <c r="X64" s="40">
        <f t="shared" si="216"/>
        <v>0</v>
      </c>
      <c r="Y64" s="40">
        <f t="shared" si="216"/>
        <v>0.72728743686666653</v>
      </c>
      <c r="Z64" s="40">
        <f t="shared" si="216"/>
        <v>0</v>
      </c>
      <c r="AA64" s="40">
        <f t="shared" si="216"/>
        <v>0</v>
      </c>
      <c r="AB64" s="40">
        <f t="shared" si="216"/>
        <v>0</v>
      </c>
      <c r="AC64" s="81">
        <f t="shared" si="216"/>
        <v>7</v>
      </c>
      <c r="AD64" s="40">
        <f t="shared" si="216"/>
        <v>0</v>
      </c>
      <c r="AE64" s="40">
        <f t="shared" si="216"/>
        <v>1.1913567372</v>
      </c>
      <c r="AF64" s="40">
        <f t="shared" si="216"/>
        <v>0</v>
      </c>
      <c r="AG64" s="40">
        <f t="shared" si="216"/>
        <v>0</v>
      </c>
      <c r="AH64" s="40">
        <f t="shared" si="216"/>
        <v>0</v>
      </c>
      <c r="AI64" s="86">
        <f t="shared" si="216"/>
        <v>20</v>
      </c>
      <c r="AJ64" s="40">
        <f t="shared" si="216"/>
        <v>0</v>
      </c>
      <c r="AK64" s="40">
        <f t="shared" si="216"/>
        <v>1.3276147217666665</v>
      </c>
      <c r="AL64" s="71">
        <f t="shared" si="216"/>
        <v>0</v>
      </c>
      <c r="AM64" s="40">
        <f t="shared" si="216"/>
        <v>0</v>
      </c>
      <c r="AN64" s="40">
        <f t="shared" si="216"/>
        <v>0</v>
      </c>
      <c r="AO64" s="81">
        <f t="shared" si="216"/>
        <v>20</v>
      </c>
      <c r="AP64" s="40">
        <f t="shared" si="216"/>
        <v>0</v>
      </c>
      <c r="AQ64" s="40">
        <f t="shared" si="216"/>
        <v>0</v>
      </c>
      <c r="AR64" s="40">
        <f t="shared" si="216"/>
        <v>0</v>
      </c>
      <c r="AS64" s="40">
        <f t="shared" si="216"/>
        <v>0</v>
      </c>
      <c r="AT64" s="40">
        <f t="shared" si="216"/>
        <v>0</v>
      </c>
      <c r="AU64" s="86">
        <f t="shared" si="216"/>
        <v>0</v>
      </c>
      <c r="AV64" s="40">
        <f t="shared" si="216"/>
        <v>0</v>
      </c>
      <c r="AW64" s="40">
        <f t="shared" si="216"/>
        <v>0</v>
      </c>
      <c r="AX64" s="40">
        <f t="shared" si="216"/>
        <v>0</v>
      </c>
      <c r="AY64" s="40">
        <f t="shared" si="216"/>
        <v>0</v>
      </c>
      <c r="AZ64" s="40">
        <f t="shared" si="216"/>
        <v>0</v>
      </c>
      <c r="BA64" s="81">
        <f t="shared" si="216"/>
        <v>0</v>
      </c>
      <c r="BB64" s="40">
        <f t="shared" si="216"/>
        <v>0</v>
      </c>
      <c r="BC64" s="40">
        <f t="shared" si="216"/>
        <v>0.52820444612209605</v>
      </c>
      <c r="BD64" s="40">
        <f t="shared" si="216"/>
        <v>0</v>
      </c>
      <c r="BE64" s="40">
        <f t="shared" si="216"/>
        <v>0</v>
      </c>
      <c r="BF64" s="40">
        <f t="shared" si="216"/>
        <v>0</v>
      </c>
      <c r="BG64" s="86">
        <f t="shared" si="216"/>
        <v>3</v>
      </c>
      <c r="BH64" s="40">
        <f t="shared" si="216"/>
        <v>0</v>
      </c>
      <c r="BI64" s="40">
        <f t="shared" si="216"/>
        <v>0.5801746149943463</v>
      </c>
      <c r="BJ64" s="40">
        <f t="shared" si="216"/>
        <v>0</v>
      </c>
      <c r="BK64" s="40">
        <f t="shared" si="216"/>
        <v>0</v>
      </c>
      <c r="BL64" s="40">
        <f t="shared" si="216"/>
        <v>0</v>
      </c>
      <c r="BM64" s="81">
        <f t="shared" si="216"/>
        <v>4</v>
      </c>
      <c r="BN64" s="40">
        <f t="shared" si="216"/>
        <v>0</v>
      </c>
      <c r="BO64" s="40">
        <f t="shared" si="216"/>
        <v>0</v>
      </c>
      <c r="BP64" s="40">
        <f t="shared" si="216"/>
        <v>0</v>
      </c>
      <c r="BQ64" s="40">
        <f t="shared" ref="BQ64:CE64" si="217">BQ65+BQ66+BQ67</f>
        <v>0</v>
      </c>
      <c r="BR64" s="40">
        <f t="shared" si="217"/>
        <v>0</v>
      </c>
      <c r="BS64" s="81">
        <f t="shared" si="217"/>
        <v>0</v>
      </c>
      <c r="BT64" s="40">
        <f t="shared" si="217"/>
        <v>0</v>
      </c>
      <c r="BU64" s="40">
        <f t="shared" si="217"/>
        <v>2.3932313392339606</v>
      </c>
      <c r="BV64" s="40">
        <f t="shared" si="217"/>
        <v>0</v>
      </c>
      <c r="BW64" s="40">
        <f t="shared" si="217"/>
        <v>0</v>
      </c>
      <c r="BX64" s="40">
        <f t="shared" si="217"/>
        <v>0</v>
      </c>
      <c r="BY64" s="40">
        <f t="shared" si="217"/>
        <v>29</v>
      </c>
      <c r="BZ64" s="40">
        <f t="shared" si="217"/>
        <v>0</v>
      </c>
      <c r="CA64" s="40">
        <f t="shared" si="217"/>
        <v>2.635076773627679</v>
      </c>
      <c r="CB64" s="71">
        <f t="shared" si="217"/>
        <v>0</v>
      </c>
      <c r="CC64" s="71">
        <f t="shared" si="217"/>
        <v>0</v>
      </c>
      <c r="CD64" s="71">
        <f t="shared" si="217"/>
        <v>0</v>
      </c>
      <c r="CE64" s="71">
        <f t="shared" si="217"/>
        <v>31</v>
      </c>
      <c r="CF64" s="41" t="s">
        <v>81</v>
      </c>
      <c r="CG64" s="57"/>
    </row>
    <row r="65" spans="1:85" s="2" customFormat="1" ht="37.5" customHeight="1" x14ac:dyDescent="0.25">
      <c r="A65" s="38" t="s">
        <v>125</v>
      </c>
      <c r="B65" s="101" t="s">
        <v>234</v>
      </c>
      <c r="C65" s="44" t="s">
        <v>144</v>
      </c>
      <c r="D65" s="37">
        <v>1.1765027932000001</v>
      </c>
      <c r="E65" s="37">
        <f>M65+Y65+AK65+AW65+BI65+BO65+0.63622033</f>
        <v>1.1117201001999999</v>
      </c>
      <c r="F65" s="22">
        <v>0</v>
      </c>
      <c r="G65" s="37">
        <v>0.26747280000000001</v>
      </c>
      <c r="H65" s="22">
        <v>0</v>
      </c>
      <c r="I65" s="22">
        <v>0</v>
      </c>
      <c r="J65" s="22">
        <v>0</v>
      </c>
      <c r="K65" s="84">
        <v>4</v>
      </c>
      <c r="L65" s="22">
        <v>0</v>
      </c>
      <c r="M65" s="37">
        <v>0.26747280000000001</v>
      </c>
      <c r="N65" s="22">
        <v>0</v>
      </c>
      <c r="O65" s="22">
        <v>0</v>
      </c>
      <c r="P65" s="22">
        <v>0</v>
      </c>
      <c r="Q65" s="84">
        <v>4</v>
      </c>
      <c r="R65" s="22">
        <v>0</v>
      </c>
      <c r="S65" s="37">
        <v>0.20902999320000004</v>
      </c>
      <c r="T65" s="22">
        <v>0</v>
      </c>
      <c r="U65" s="22">
        <v>0</v>
      </c>
      <c r="V65" s="22">
        <v>0</v>
      </c>
      <c r="W65" s="84">
        <v>3</v>
      </c>
      <c r="X65" s="22">
        <v>0</v>
      </c>
      <c r="Y65" s="37">
        <v>0.20802697019999997</v>
      </c>
      <c r="Z65" s="22">
        <v>0</v>
      </c>
      <c r="AA65" s="22">
        <v>0</v>
      </c>
      <c r="AB65" s="22">
        <v>0</v>
      </c>
      <c r="AC65" s="90">
        <v>3</v>
      </c>
      <c r="AD65" s="22">
        <v>0</v>
      </c>
      <c r="AE65" s="37">
        <v>0</v>
      </c>
      <c r="AF65" s="22">
        <v>0</v>
      </c>
      <c r="AG65" s="22">
        <v>0</v>
      </c>
      <c r="AH65" s="22">
        <v>0</v>
      </c>
      <c r="AI65" s="84">
        <v>0</v>
      </c>
      <c r="AJ65" s="22">
        <v>0</v>
      </c>
      <c r="AK65" s="37">
        <v>0</v>
      </c>
      <c r="AL65" s="69">
        <v>0</v>
      </c>
      <c r="AM65" s="22">
        <v>0</v>
      </c>
      <c r="AN65" s="22">
        <v>0</v>
      </c>
      <c r="AO65" s="90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84">
        <v>0</v>
      </c>
      <c r="AV65" s="22">
        <v>0</v>
      </c>
      <c r="AW65" s="37">
        <v>0</v>
      </c>
      <c r="AX65" s="22">
        <v>0</v>
      </c>
      <c r="AY65" s="22">
        <v>0</v>
      </c>
      <c r="AZ65" s="22">
        <v>0</v>
      </c>
      <c r="BA65" s="90">
        <v>0</v>
      </c>
      <c r="BB65" s="22">
        <v>0</v>
      </c>
      <c r="BC65" s="37">
        <v>0</v>
      </c>
      <c r="BD65" s="22">
        <v>0</v>
      </c>
      <c r="BE65" s="22">
        <v>0</v>
      </c>
      <c r="BF65" s="22">
        <v>0</v>
      </c>
      <c r="BG65" s="84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90">
        <v>0</v>
      </c>
      <c r="BN65" s="22">
        <v>0</v>
      </c>
      <c r="BO65" s="37">
        <v>0</v>
      </c>
      <c r="BP65" s="22">
        <v>0</v>
      </c>
      <c r="BQ65" s="22">
        <v>0</v>
      </c>
      <c r="BR65" s="22">
        <v>0</v>
      </c>
      <c r="BS65" s="90">
        <v>0</v>
      </c>
      <c r="BT65" s="22">
        <f t="shared" ref="BT65" si="218">R65+AD65+AP65+BB65+BN65</f>
        <v>0</v>
      </c>
      <c r="BU65" s="22">
        <f t="shared" ref="BU65:BU67" si="219">S65+AE65+AQ65+BC65+BO65</f>
        <v>0.20902999320000004</v>
      </c>
      <c r="BV65" s="22">
        <f t="shared" ref="BV65:BV67" si="220">T65+AF65+AR65+BD65+BP65</f>
        <v>0</v>
      </c>
      <c r="BW65" s="22">
        <f t="shared" ref="BW65:BW67" si="221">U65+AG65+AS65+BE65+BQ65</f>
        <v>0</v>
      </c>
      <c r="BX65" s="22">
        <f t="shared" ref="BX65:BX67" si="222">V65+AH65+AT65+BF65+BR65</f>
        <v>0</v>
      </c>
      <c r="BY65" s="22">
        <f t="shared" ref="BY65:BY67" si="223">W65+AI65+AU65+BG65+BS65</f>
        <v>3</v>
      </c>
      <c r="BZ65" s="22">
        <f t="shared" ref="BZ65" si="224">X65+AJ65+AV65+BH65+BN65</f>
        <v>0</v>
      </c>
      <c r="CA65" s="22">
        <f t="shared" ref="CA65" si="225">Y65+AK65+AW65+BI65+BO65</f>
        <v>0.20802697019999997</v>
      </c>
      <c r="CB65" s="69">
        <f t="shared" ref="CB65" si="226">Z65+AL65+AX65+BJ65+BP65</f>
        <v>0</v>
      </c>
      <c r="CC65" s="69">
        <f t="shared" ref="CC65" si="227">AA65+AM65+AY65+BK65+BQ65</f>
        <v>0</v>
      </c>
      <c r="CD65" s="69">
        <f t="shared" ref="CD65" si="228">AB65+AN65+AZ65+BL65+BR65</f>
        <v>0</v>
      </c>
      <c r="CE65" s="69">
        <f t="shared" ref="CE65" si="229">AC65+AO65+BA65+BM65+BS65</f>
        <v>3</v>
      </c>
      <c r="CF65" s="39" t="s">
        <v>245</v>
      </c>
      <c r="CG65" s="56"/>
    </row>
    <row r="66" spans="1:85" s="2" customFormat="1" ht="35.25" customHeight="1" x14ac:dyDescent="0.25">
      <c r="A66" s="38" t="s">
        <v>125</v>
      </c>
      <c r="B66" s="104" t="s">
        <v>176</v>
      </c>
      <c r="C66" s="44" t="s">
        <v>145</v>
      </c>
      <c r="D66" s="37">
        <v>1.0886073206983673</v>
      </c>
      <c r="E66" s="37">
        <f t="shared" ref="E66" si="230">M66+Y66+AK66+AW66+BI66+BO66</f>
        <v>1.0994350816610128</v>
      </c>
      <c r="F66" s="22">
        <v>0</v>
      </c>
      <c r="G66" s="37">
        <v>0</v>
      </c>
      <c r="H66" s="22">
        <v>0</v>
      </c>
      <c r="I66" s="22">
        <v>0</v>
      </c>
      <c r="J66" s="22">
        <v>0</v>
      </c>
      <c r="K66" s="84">
        <v>0</v>
      </c>
      <c r="L66" s="22">
        <v>0</v>
      </c>
      <c r="M66" s="37">
        <v>0</v>
      </c>
      <c r="N66" s="22">
        <v>0</v>
      </c>
      <c r="O66" s="22">
        <v>0</v>
      </c>
      <c r="P66" s="22">
        <v>0</v>
      </c>
      <c r="Q66" s="84">
        <v>0</v>
      </c>
      <c r="R66" s="22">
        <v>0</v>
      </c>
      <c r="S66" s="37">
        <v>0.46464016271186448</v>
      </c>
      <c r="T66" s="22">
        <v>0</v>
      </c>
      <c r="U66" s="22">
        <v>0</v>
      </c>
      <c r="V66" s="22">
        <v>0</v>
      </c>
      <c r="W66" s="84">
        <v>3</v>
      </c>
      <c r="X66" s="22">
        <v>0</v>
      </c>
      <c r="Y66" s="37">
        <v>0.51926046666666659</v>
      </c>
      <c r="Z66" s="22">
        <v>0</v>
      </c>
      <c r="AA66" s="22">
        <v>0</v>
      </c>
      <c r="AB66" s="22">
        <v>0</v>
      </c>
      <c r="AC66" s="90">
        <v>4</v>
      </c>
      <c r="AD66" s="22">
        <v>0</v>
      </c>
      <c r="AE66" s="37">
        <v>0</v>
      </c>
      <c r="AF66" s="22">
        <v>0</v>
      </c>
      <c r="AG66" s="22">
        <v>0</v>
      </c>
      <c r="AH66" s="22">
        <v>0</v>
      </c>
      <c r="AI66" s="84">
        <v>0</v>
      </c>
      <c r="AJ66" s="22">
        <v>0</v>
      </c>
      <c r="AK66" s="37">
        <v>0</v>
      </c>
      <c r="AL66" s="69">
        <v>0</v>
      </c>
      <c r="AM66" s="22">
        <v>0</v>
      </c>
      <c r="AN66" s="22">
        <v>0</v>
      </c>
      <c r="AO66" s="90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84">
        <v>0</v>
      </c>
      <c r="AV66" s="22">
        <v>0</v>
      </c>
      <c r="AW66" s="37">
        <v>0</v>
      </c>
      <c r="AX66" s="22">
        <v>0</v>
      </c>
      <c r="AY66" s="22">
        <v>0</v>
      </c>
      <c r="AZ66" s="22">
        <v>0</v>
      </c>
      <c r="BA66" s="90">
        <v>0</v>
      </c>
      <c r="BB66" s="22">
        <v>0</v>
      </c>
      <c r="BC66" s="37">
        <v>0.52820444612209605</v>
      </c>
      <c r="BD66" s="22">
        <v>0</v>
      </c>
      <c r="BE66" s="22">
        <v>0</v>
      </c>
      <c r="BF66" s="22">
        <v>0</v>
      </c>
      <c r="BG66" s="88">
        <v>3</v>
      </c>
      <c r="BH66" s="22">
        <v>0</v>
      </c>
      <c r="BI66" s="22">
        <v>0.5801746149943463</v>
      </c>
      <c r="BJ66" s="22">
        <v>0</v>
      </c>
      <c r="BK66" s="22">
        <v>0</v>
      </c>
      <c r="BL66" s="22">
        <v>0</v>
      </c>
      <c r="BM66" s="90">
        <v>4</v>
      </c>
      <c r="BN66" s="22">
        <v>0</v>
      </c>
      <c r="BO66" s="37">
        <v>0</v>
      </c>
      <c r="BP66" s="22">
        <v>0</v>
      </c>
      <c r="BQ66" s="22">
        <v>0</v>
      </c>
      <c r="BR66" s="22">
        <v>0</v>
      </c>
      <c r="BS66" s="89">
        <v>0</v>
      </c>
      <c r="BT66" s="22">
        <f t="shared" ref="BT66:BT67" si="231">R66+AD66+AP66+BB66+BN66</f>
        <v>0</v>
      </c>
      <c r="BU66" s="22">
        <f t="shared" si="219"/>
        <v>0.99284460883396053</v>
      </c>
      <c r="BV66" s="22">
        <f t="shared" si="220"/>
        <v>0</v>
      </c>
      <c r="BW66" s="22">
        <f t="shared" si="221"/>
        <v>0</v>
      </c>
      <c r="BX66" s="22">
        <f t="shared" si="222"/>
        <v>0</v>
      </c>
      <c r="BY66" s="22">
        <f t="shared" si="223"/>
        <v>6</v>
      </c>
      <c r="BZ66" s="22">
        <f t="shared" ref="BZ66:BZ67" si="232">X66+AJ66+AV66+BH66+BN66</f>
        <v>0</v>
      </c>
      <c r="CA66" s="22">
        <f t="shared" ref="CA66:CA67" si="233">Y66+AK66+AW66+BI66+BO66</f>
        <v>1.0994350816610128</v>
      </c>
      <c r="CB66" s="69">
        <f t="shared" ref="CB66:CB67" si="234">Z66+AL66+AX66+BJ66+BP66</f>
        <v>0</v>
      </c>
      <c r="CC66" s="69">
        <f t="shared" ref="CC66:CC67" si="235">AA66+AM66+AY66+BK66+BQ66</f>
        <v>0</v>
      </c>
      <c r="CD66" s="69">
        <f t="shared" ref="CD66:CD67" si="236">AB66+AN66+AZ66+BL66+BR66</f>
        <v>0</v>
      </c>
      <c r="CE66" s="69">
        <f t="shared" ref="CE66:CE67" si="237">AC66+AO66+BA66+BM66+BS66</f>
        <v>8</v>
      </c>
      <c r="CF66" s="39" t="s">
        <v>245</v>
      </c>
      <c r="CG66" s="56"/>
    </row>
    <row r="67" spans="1:85" s="2" customFormat="1" ht="36.75" customHeight="1" x14ac:dyDescent="0.25">
      <c r="A67" s="38" t="s">
        <v>125</v>
      </c>
      <c r="B67" s="101" t="s">
        <v>235</v>
      </c>
      <c r="C67" s="44" t="s">
        <v>146</v>
      </c>
      <c r="D67" s="37">
        <f t="shared" ref="D67:D84" si="238">G67+S67+AE67+AQ67+BC67</f>
        <v>1.1913567372</v>
      </c>
      <c r="E67" s="37">
        <f>M67+Y67+AK67+AW67+BI67+BO67+0.09556656</f>
        <v>1.4231812817666665</v>
      </c>
      <c r="F67" s="22">
        <v>0</v>
      </c>
      <c r="G67" s="37">
        <v>0</v>
      </c>
      <c r="H67" s="22">
        <v>0</v>
      </c>
      <c r="I67" s="22">
        <v>0</v>
      </c>
      <c r="J67" s="22">
        <v>0</v>
      </c>
      <c r="K67" s="84">
        <v>0</v>
      </c>
      <c r="L67" s="22">
        <v>0</v>
      </c>
      <c r="M67" s="37">
        <v>0</v>
      </c>
      <c r="N67" s="22">
        <v>0</v>
      </c>
      <c r="O67" s="22">
        <v>0</v>
      </c>
      <c r="P67" s="22">
        <v>0</v>
      </c>
      <c r="Q67" s="84">
        <v>0</v>
      </c>
      <c r="R67" s="22">
        <v>0</v>
      </c>
      <c r="S67" s="37">
        <v>0</v>
      </c>
      <c r="T67" s="22">
        <v>0</v>
      </c>
      <c r="U67" s="22">
        <v>0</v>
      </c>
      <c r="V67" s="22">
        <v>0</v>
      </c>
      <c r="W67" s="84">
        <v>0</v>
      </c>
      <c r="X67" s="22">
        <v>0</v>
      </c>
      <c r="Y67" s="37">
        <v>0</v>
      </c>
      <c r="Z67" s="22">
        <v>0</v>
      </c>
      <c r="AA67" s="22">
        <v>0</v>
      </c>
      <c r="AB67" s="22">
        <v>0</v>
      </c>
      <c r="AC67" s="90">
        <v>0</v>
      </c>
      <c r="AD67" s="22">
        <v>0</v>
      </c>
      <c r="AE67" s="37">
        <v>1.1913567372</v>
      </c>
      <c r="AF67" s="22">
        <v>0</v>
      </c>
      <c r="AG67" s="22">
        <v>0</v>
      </c>
      <c r="AH67" s="22">
        <v>0</v>
      </c>
      <c r="AI67" s="84">
        <v>20</v>
      </c>
      <c r="AJ67" s="22">
        <v>0</v>
      </c>
      <c r="AK67" s="37">
        <v>1.3276147217666665</v>
      </c>
      <c r="AL67" s="69">
        <v>0</v>
      </c>
      <c r="AM67" s="22">
        <v>0</v>
      </c>
      <c r="AN67" s="22">
        <v>0</v>
      </c>
      <c r="AO67" s="90">
        <v>20</v>
      </c>
      <c r="AP67" s="22">
        <v>0</v>
      </c>
      <c r="AQ67" s="37">
        <v>0</v>
      </c>
      <c r="AR67" s="22">
        <v>0</v>
      </c>
      <c r="AS67" s="22">
        <v>0</v>
      </c>
      <c r="AT67" s="22">
        <v>0</v>
      </c>
      <c r="AU67" s="84">
        <v>0</v>
      </c>
      <c r="AV67" s="22">
        <v>0</v>
      </c>
      <c r="AW67" s="37">
        <v>0</v>
      </c>
      <c r="AX67" s="22">
        <v>0</v>
      </c>
      <c r="AY67" s="22">
        <v>0</v>
      </c>
      <c r="AZ67" s="22">
        <v>0</v>
      </c>
      <c r="BA67" s="90">
        <v>0</v>
      </c>
      <c r="BB67" s="22">
        <v>0</v>
      </c>
      <c r="BC67" s="37">
        <v>0</v>
      </c>
      <c r="BD67" s="22">
        <v>0</v>
      </c>
      <c r="BE67" s="22">
        <v>0</v>
      </c>
      <c r="BF67" s="22">
        <v>0</v>
      </c>
      <c r="BG67" s="84">
        <v>0</v>
      </c>
      <c r="BH67" s="22">
        <v>0</v>
      </c>
      <c r="BI67" s="37">
        <v>0</v>
      </c>
      <c r="BJ67" s="22">
        <v>0</v>
      </c>
      <c r="BK67" s="22">
        <v>0</v>
      </c>
      <c r="BL67" s="22">
        <v>0</v>
      </c>
      <c r="BM67" s="90">
        <v>0</v>
      </c>
      <c r="BN67" s="22">
        <v>0</v>
      </c>
      <c r="BO67" s="37">
        <v>0</v>
      </c>
      <c r="BP67" s="22">
        <v>0</v>
      </c>
      <c r="BQ67" s="22">
        <v>0</v>
      </c>
      <c r="BR67" s="22">
        <v>0</v>
      </c>
      <c r="BS67" s="90">
        <v>0</v>
      </c>
      <c r="BT67" s="22">
        <f t="shared" si="231"/>
        <v>0</v>
      </c>
      <c r="BU67" s="22">
        <f t="shared" si="219"/>
        <v>1.1913567372</v>
      </c>
      <c r="BV67" s="22">
        <f t="shared" si="220"/>
        <v>0</v>
      </c>
      <c r="BW67" s="22">
        <f t="shared" si="221"/>
        <v>0</v>
      </c>
      <c r="BX67" s="22">
        <f t="shared" si="222"/>
        <v>0</v>
      </c>
      <c r="BY67" s="22">
        <f t="shared" si="223"/>
        <v>20</v>
      </c>
      <c r="BZ67" s="22">
        <f t="shared" si="232"/>
        <v>0</v>
      </c>
      <c r="CA67" s="22">
        <f t="shared" si="233"/>
        <v>1.3276147217666665</v>
      </c>
      <c r="CB67" s="69">
        <f t="shared" si="234"/>
        <v>0</v>
      </c>
      <c r="CC67" s="69">
        <f t="shared" si="235"/>
        <v>0</v>
      </c>
      <c r="CD67" s="69">
        <f t="shared" si="236"/>
        <v>0</v>
      </c>
      <c r="CE67" s="69">
        <f t="shared" si="237"/>
        <v>20</v>
      </c>
      <c r="CF67" s="39" t="s">
        <v>245</v>
      </c>
      <c r="CG67" s="56"/>
    </row>
    <row r="68" spans="1:85" s="58" customFormat="1" ht="24" customHeight="1" x14ac:dyDescent="0.25">
      <c r="A68" s="60" t="s">
        <v>125</v>
      </c>
      <c r="B68" s="100" t="s">
        <v>201</v>
      </c>
      <c r="C68" s="100" t="s">
        <v>137</v>
      </c>
      <c r="D68" s="40">
        <f t="shared" ref="D68:AI68" si="239">SUM(D69:D70)</f>
        <v>0</v>
      </c>
      <c r="E68" s="40">
        <f t="shared" si="239"/>
        <v>0.47551599534599998</v>
      </c>
      <c r="F68" s="40">
        <f t="shared" si="239"/>
        <v>0</v>
      </c>
      <c r="G68" s="40">
        <f t="shared" si="239"/>
        <v>0</v>
      </c>
      <c r="H68" s="40">
        <f t="shared" si="239"/>
        <v>0</v>
      </c>
      <c r="I68" s="40">
        <f t="shared" si="239"/>
        <v>0</v>
      </c>
      <c r="J68" s="40">
        <f t="shared" si="239"/>
        <v>0</v>
      </c>
      <c r="K68" s="86">
        <f t="shared" si="239"/>
        <v>0</v>
      </c>
      <c r="L68" s="40">
        <f t="shared" si="239"/>
        <v>0</v>
      </c>
      <c r="M68" s="40">
        <f t="shared" si="239"/>
        <v>0</v>
      </c>
      <c r="N68" s="40">
        <f t="shared" si="239"/>
        <v>0</v>
      </c>
      <c r="O68" s="40">
        <f t="shared" si="239"/>
        <v>0</v>
      </c>
      <c r="P68" s="40">
        <f t="shared" si="239"/>
        <v>0</v>
      </c>
      <c r="Q68" s="86">
        <f t="shared" si="239"/>
        <v>0</v>
      </c>
      <c r="R68" s="40">
        <f t="shared" si="239"/>
        <v>0</v>
      </c>
      <c r="S68" s="40">
        <f t="shared" si="239"/>
        <v>0</v>
      </c>
      <c r="T68" s="40">
        <f t="shared" si="239"/>
        <v>0</v>
      </c>
      <c r="U68" s="40">
        <f t="shared" si="239"/>
        <v>0</v>
      </c>
      <c r="V68" s="40">
        <f t="shared" si="239"/>
        <v>0</v>
      </c>
      <c r="W68" s="86">
        <f t="shared" si="239"/>
        <v>0</v>
      </c>
      <c r="X68" s="40">
        <f t="shared" si="239"/>
        <v>0</v>
      </c>
      <c r="Y68" s="40">
        <f t="shared" si="239"/>
        <v>0.47551599534599998</v>
      </c>
      <c r="Z68" s="40">
        <f t="shared" si="239"/>
        <v>0</v>
      </c>
      <c r="AA68" s="40">
        <f t="shared" si="239"/>
        <v>0</v>
      </c>
      <c r="AB68" s="40">
        <f t="shared" si="239"/>
        <v>0</v>
      </c>
      <c r="AC68" s="81">
        <f t="shared" si="239"/>
        <v>2</v>
      </c>
      <c r="AD68" s="40">
        <f t="shared" si="239"/>
        <v>0</v>
      </c>
      <c r="AE68" s="40">
        <f t="shared" si="239"/>
        <v>0</v>
      </c>
      <c r="AF68" s="40">
        <f t="shared" si="239"/>
        <v>0</v>
      </c>
      <c r="AG68" s="40">
        <f t="shared" si="239"/>
        <v>0</v>
      </c>
      <c r="AH68" s="40">
        <f t="shared" si="239"/>
        <v>0</v>
      </c>
      <c r="AI68" s="86">
        <f t="shared" si="239"/>
        <v>0</v>
      </c>
      <c r="AJ68" s="40">
        <f t="shared" ref="AJ68:BO68" si="240">SUM(AJ69:AJ70)</f>
        <v>0</v>
      </c>
      <c r="AK68" s="40">
        <f t="shared" si="240"/>
        <v>0</v>
      </c>
      <c r="AL68" s="71">
        <f t="shared" si="240"/>
        <v>0</v>
      </c>
      <c r="AM68" s="40">
        <f t="shared" si="240"/>
        <v>0</v>
      </c>
      <c r="AN68" s="40">
        <f t="shared" si="240"/>
        <v>0</v>
      </c>
      <c r="AO68" s="81">
        <f t="shared" si="240"/>
        <v>0</v>
      </c>
      <c r="AP68" s="40">
        <f t="shared" si="240"/>
        <v>0</v>
      </c>
      <c r="AQ68" s="40">
        <f t="shared" si="240"/>
        <v>0</v>
      </c>
      <c r="AR68" s="40">
        <f t="shared" si="240"/>
        <v>0</v>
      </c>
      <c r="AS68" s="40">
        <f t="shared" si="240"/>
        <v>0</v>
      </c>
      <c r="AT68" s="40">
        <f t="shared" si="240"/>
        <v>0</v>
      </c>
      <c r="AU68" s="86">
        <f t="shared" si="240"/>
        <v>0</v>
      </c>
      <c r="AV68" s="40">
        <f t="shared" si="240"/>
        <v>0</v>
      </c>
      <c r="AW68" s="40">
        <f t="shared" si="240"/>
        <v>0</v>
      </c>
      <c r="AX68" s="40">
        <f t="shared" si="240"/>
        <v>0</v>
      </c>
      <c r="AY68" s="40">
        <f t="shared" si="240"/>
        <v>0</v>
      </c>
      <c r="AZ68" s="40">
        <f t="shared" si="240"/>
        <v>0</v>
      </c>
      <c r="BA68" s="81">
        <f t="shared" si="240"/>
        <v>0</v>
      </c>
      <c r="BB68" s="40">
        <f t="shared" si="240"/>
        <v>0</v>
      </c>
      <c r="BC68" s="40">
        <f t="shared" si="240"/>
        <v>0</v>
      </c>
      <c r="BD68" s="40">
        <f t="shared" si="240"/>
        <v>0</v>
      </c>
      <c r="BE68" s="40">
        <f t="shared" si="240"/>
        <v>0</v>
      </c>
      <c r="BF68" s="40">
        <f t="shared" si="240"/>
        <v>0</v>
      </c>
      <c r="BG68" s="86">
        <f t="shared" si="240"/>
        <v>0</v>
      </c>
      <c r="BH68" s="40">
        <f t="shared" si="240"/>
        <v>0</v>
      </c>
      <c r="BI68" s="40">
        <f t="shared" si="240"/>
        <v>0</v>
      </c>
      <c r="BJ68" s="40">
        <f t="shared" si="240"/>
        <v>0</v>
      </c>
      <c r="BK68" s="40">
        <f t="shared" si="240"/>
        <v>0</v>
      </c>
      <c r="BL68" s="40">
        <f t="shared" si="240"/>
        <v>0</v>
      </c>
      <c r="BM68" s="81">
        <f t="shared" si="240"/>
        <v>0</v>
      </c>
      <c r="BN68" s="40">
        <f t="shared" si="240"/>
        <v>0</v>
      </c>
      <c r="BO68" s="40">
        <f t="shared" si="240"/>
        <v>0</v>
      </c>
      <c r="BP68" s="40">
        <f t="shared" ref="BP68:CE68" si="241">SUM(BP69:BP70)</f>
        <v>0</v>
      </c>
      <c r="BQ68" s="40">
        <f t="shared" si="241"/>
        <v>0</v>
      </c>
      <c r="BR68" s="40">
        <f t="shared" si="241"/>
        <v>0</v>
      </c>
      <c r="BS68" s="81">
        <f t="shared" si="241"/>
        <v>0</v>
      </c>
      <c r="BT68" s="40">
        <f t="shared" si="241"/>
        <v>0</v>
      </c>
      <c r="BU68" s="40">
        <f t="shared" si="241"/>
        <v>0</v>
      </c>
      <c r="BV68" s="40">
        <f t="shared" si="241"/>
        <v>0</v>
      </c>
      <c r="BW68" s="40">
        <f t="shared" si="241"/>
        <v>0</v>
      </c>
      <c r="BX68" s="40">
        <f t="shared" si="241"/>
        <v>0</v>
      </c>
      <c r="BY68" s="40">
        <f t="shared" si="241"/>
        <v>0</v>
      </c>
      <c r="BZ68" s="40">
        <f t="shared" si="241"/>
        <v>0</v>
      </c>
      <c r="CA68" s="40">
        <f t="shared" si="241"/>
        <v>0.47551599534599998</v>
      </c>
      <c r="CB68" s="71">
        <f t="shared" si="241"/>
        <v>0</v>
      </c>
      <c r="CC68" s="71">
        <f t="shared" si="241"/>
        <v>0</v>
      </c>
      <c r="CD68" s="71">
        <f t="shared" si="241"/>
        <v>0</v>
      </c>
      <c r="CE68" s="71">
        <f t="shared" si="241"/>
        <v>2</v>
      </c>
      <c r="CF68" s="109" t="s">
        <v>225</v>
      </c>
      <c r="CG68" s="57"/>
    </row>
    <row r="69" spans="1:85" s="2" customFormat="1" ht="24" customHeight="1" x14ac:dyDescent="0.25">
      <c r="A69" s="47" t="s">
        <v>125</v>
      </c>
      <c r="B69" s="80" t="s">
        <v>213</v>
      </c>
      <c r="C69" s="35" t="s">
        <v>214</v>
      </c>
      <c r="D69" s="37">
        <f t="shared" si="238"/>
        <v>0</v>
      </c>
      <c r="E69" s="37">
        <f t="shared" ref="E69:E70" si="242">M69+Y69+AK69+AW69+BI69+BO69</f>
        <v>0.18548234546799999</v>
      </c>
      <c r="F69" s="22">
        <v>0</v>
      </c>
      <c r="G69" s="37">
        <v>0</v>
      </c>
      <c r="H69" s="22">
        <v>0</v>
      </c>
      <c r="I69" s="22">
        <v>0</v>
      </c>
      <c r="J69" s="22">
        <v>0</v>
      </c>
      <c r="K69" s="84">
        <v>0</v>
      </c>
      <c r="L69" s="22">
        <v>0</v>
      </c>
      <c r="M69" s="37">
        <v>0</v>
      </c>
      <c r="N69" s="22">
        <v>0</v>
      </c>
      <c r="O69" s="22">
        <v>0</v>
      </c>
      <c r="P69" s="22">
        <v>0</v>
      </c>
      <c r="Q69" s="84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84">
        <v>0</v>
      </c>
      <c r="X69" s="22">
        <v>0</v>
      </c>
      <c r="Y69" s="22">
        <v>0.18548234546799999</v>
      </c>
      <c r="Z69" s="22">
        <v>0</v>
      </c>
      <c r="AA69" s="22">
        <v>0</v>
      </c>
      <c r="AB69" s="22">
        <v>0</v>
      </c>
      <c r="AC69" s="90">
        <v>1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84">
        <v>0</v>
      </c>
      <c r="AJ69" s="22">
        <v>0</v>
      </c>
      <c r="AK69" s="22">
        <v>0</v>
      </c>
      <c r="AL69" s="69">
        <v>0</v>
      </c>
      <c r="AM69" s="22">
        <v>0</v>
      </c>
      <c r="AN69" s="22">
        <v>0</v>
      </c>
      <c r="AO69" s="90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84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90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84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90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90">
        <v>0</v>
      </c>
      <c r="BT69" s="22">
        <f t="shared" ref="BT69:BT70" si="243">R69+AD69+AP69+BB69+BN69</f>
        <v>0</v>
      </c>
      <c r="BU69" s="22">
        <f t="shared" ref="BU69:BU70" si="244">S69+AE69+AQ69+BC69+BO69</f>
        <v>0</v>
      </c>
      <c r="BV69" s="22">
        <f t="shared" ref="BV69:BV70" si="245">T69+AF69+AR69+BD69+BP69</f>
        <v>0</v>
      </c>
      <c r="BW69" s="22">
        <f t="shared" ref="BW69:BW70" si="246">U69+AG69+AS69+BE69+BQ69</f>
        <v>0</v>
      </c>
      <c r="BX69" s="22">
        <f t="shared" ref="BX69:BX70" si="247">V69+AH69+AT69+BF69+BR69</f>
        <v>0</v>
      </c>
      <c r="BY69" s="22">
        <f t="shared" ref="BY69:BY70" si="248">W69+AI69+AU69+BG69+BS69</f>
        <v>0</v>
      </c>
      <c r="BZ69" s="22">
        <f t="shared" ref="BZ69:BZ70" si="249">X69+AJ69+AV69+BH69+BN69</f>
        <v>0</v>
      </c>
      <c r="CA69" s="22">
        <f t="shared" ref="CA69:CA70" si="250">Y69+AK69+AW69+BI69+BO69</f>
        <v>0.18548234546799999</v>
      </c>
      <c r="CB69" s="69">
        <f t="shared" ref="CB69:CB70" si="251">Z69+AL69+AX69+BJ69+BP69</f>
        <v>0</v>
      </c>
      <c r="CC69" s="69">
        <f t="shared" ref="CC69:CC70" si="252">AA69+AM69+AY69+BK69+BQ69</f>
        <v>0</v>
      </c>
      <c r="CD69" s="69">
        <f t="shared" ref="CD69:CD70" si="253">AB69+AN69+AZ69+BL69+BR69</f>
        <v>0</v>
      </c>
      <c r="CE69" s="69">
        <f t="shared" ref="CE69:CE70" si="254">AC69+AO69+BA69+BM69+BS69</f>
        <v>1</v>
      </c>
      <c r="CF69" s="110"/>
      <c r="CG69" s="56"/>
    </row>
    <row r="70" spans="1:85" s="2" customFormat="1" ht="34.5" customHeight="1" x14ac:dyDescent="0.25">
      <c r="A70" s="47" t="s">
        <v>125</v>
      </c>
      <c r="B70" s="80" t="s">
        <v>215</v>
      </c>
      <c r="C70" s="35" t="s">
        <v>216</v>
      </c>
      <c r="D70" s="37">
        <f t="shared" si="238"/>
        <v>0</v>
      </c>
      <c r="E70" s="37">
        <f t="shared" si="242"/>
        <v>0.29003364987799996</v>
      </c>
      <c r="F70" s="22">
        <v>0</v>
      </c>
      <c r="G70" s="37">
        <v>0</v>
      </c>
      <c r="H70" s="22">
        <v>0</v>
      </c>
      <c r="I70" s="22">
        <v>0</v>
      </c>
      <c r="J70" s="22">
        <v>0</v>
      </c>
      <c r="K70" s="84">
        <v>0</v>
      </c>
      <c r="L70" s="22">
        <v>0</v>
      </c>
      <c r="M70" s="37">
        <v>0</v>
      </c>
      <c r="N70" s="22">
        <v>0</v>
      </c>
      <c r="O70" s="22">
        <v>0</v>
      </c>
      <c r="P70" s="22">
        <v>0</v>
      </c>
      <c r="Q70" s="84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84">
        <v>0</v>
      </c>
      <c r="X70" s="22">
        <v>0</v>
      </c>
      <c r="Y70" s="22">
        <v>0.29003364987799996</v>
      </c>
      <c r="Z70" s="22">
        <v>0</v>
      </c>
      <c r="AA70" s="22">
        <v>0</v>
      </c>
      <c r="AB70" s="22">
        <v>0</v>
      </c>
      <c r="AC70" s="90">
        <v>1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84">
        <v>0</v>
      </c>
      <c r="AJ70" s="22">
        <v>0</v>
      </c>
      <c r="AK70" s="22">
        <v>0</v>
      </c>
      <c r="AL70" s="69">
        <v>0</v>
      </c>
      <c r="AM70" s="22">
        <v>0</v>
      </c>
      <c r="AN70" s="22">
        <v>0</v>
      </c>
      <c r="AO70" s="90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84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90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84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90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90">
        <v>0</v>
      </c>
      <c r="BT70" s="22">
        <f t="shared" si="243"/>
        <v>0</v>
      </c>
      <c r="BU70" s="22">
        <f t="shared" si="244"/>
        <v>0</v>
      </c>
      <c r="BV70" s="22">
        <f t="shared" si="245"/>
        <v>0</v>
      </c>
      <c r="BW70" s="22">
        <f t="shared" si="246"/>
        <v>0</v>
      </c>
      <c r="BX70" s="22">
        <f t="shared" si="247"/>
        <v>0</v>
      </c>
      <c r="BY70" s="22">
        <f t="shared" si="248"/>
        <v>0</v>
      </c>
      <c r="BZ70" s="22">
        <f t="shared" si="249"/>
        <v>0</v>
      </c>
      <c r="CA70" s="22">
        <f t="shared" si="250"/>
        <v>0.29003364987799996</v>
      </c>
      <c r="CB70" s="69">
        <f t="shared" si="251"/>
        <v>0</v>
      </c>
      <c r="CC70" s="69">
        <f t="shared" si="252"/>
        <v>0</v>
      </c>
      <c r="CD70" s="69">
        <f t="shared" si="253"/>
        <v>0</v>
      </c>
      <c r="CE70" s="69">
        <f t="shared" si="254"/>
        <v>1</v>
      </c>
      <c r="CF70" s="111"/>
      <c r="CG70" s="56"/>
    </row>
    <row r="71" spans="1:85" s="55" customFormat="1" ht="24" customHeight="1" x14ac:dyDescent="0.25">
      <c r="A71" s="25" t="s">
        <v>125</v>
      </c>
      <c r="B71" s="100" t="s">
        <v>174</v>
      </c>
      <c r="C71" s="100" t="s">
        <v>137</v>
      </c>
      <c r="D71" s="50">
        <f t="shared" ref="D71:AI71" si="255">SUM(D72:D78)</f>
        <v>1.8190781280000001</v>
      </c>
      <c r="E71" s="50">
        <f t="shared" si="255"/>
        <v>2.236478133806</v>
      </c>
      <c r="F71" s="50">
        <f t="shared" si="255"/>
        <v>0</v>
      </c>
      <c r="G71" s="50">
        <f t="shared" ref="G71" si="256">SUM(G72:G78)</f>
        <v>1.8190781280000001</v>
      </c>
      <c r="H71" s="50">
        <f t="shared" si="255"/>
        <v>0</v>
      </c>
      <c r="I71" s="50">
        <f t="shared" si="255"/>
        <v>0</v>
      </c>
      <c r="J71" s="50">
        <v>0</v>
      </c>
      <c r="K71" s="87">
        <v>6</v>
      </c>
      <c r="L71" s="50">
        <f t="shared" si="255"/>
        <v>0</v>
      </c>
      <c r="M71" s="50">
        <f t="shared" ref="M71" si="257">SUM(M72:M78)</f>
        <v>1.8190781280000001</v>
      </c>
      <c r="N71" s="50">
        <f t="shared" si="255"/>
        <v>0</v>
      </c>
      <c r="O71" s="50">
        <f t="shared" si="255"/>
        <v>0</v>
      </c>
      <c r="P71" s="50">
        <v>0</v>
      </c>
      <c r="Q71" s="87">
        <v>6</v>
      </c>
      <c r="R71" s="50">
        <f t="shared" si="255"/>
        <v>0</v>
      </c>
      <c r="S71" s="50">
        <f t="shared" si="255"/>
        <v>0</v>
      </c>
      <c r="T71" s="50">
        <f t="shared" si="255"/>
        <v>0</v>
      </c>
      <c r="U71" s="50">
        <f t="shared" si="255"/>
        <v>0</v>
      </c>
      <c r="V71" s="50">
        <f t="shared" si="255"/>
        <v>0</v>
      </c>
      <c r="W71" s="87">
        <f t="shared" si="255"/>
        <v>0</v>
      </c>
      <c r="X71" s="50">
        <f t="shared" si="255"/>
        <v>0</v>
      </c>
      <c r="Y71" s="50">
        <f t="shared" si="255"/>
        <v>0.41740000580599995</v>
      </c>
      <c r="Z71" s="50">
        <f t="shared" si="255"/>
        <v>0</v>
      </c>
      <c r="AA71" s="50">
        <f t="shared" si="255"/>
        <v>0</v>
      </c>
      <c r="AB71" s="50">
        <f t="shared" si="255"/>
        <v>0</v>
      </c>
      <c r="AC71" s="92">
        <f t="shared" si="255"/>
        <v>1</v>
      </c>
      <c r="AD71" s="50">
        <f t="shared" si="255"/>
        <v>0</v>
      </c>
      <c r="AE71" s="50">
        <f t="shared" si="255"/>
        <v>0</v>
      </c>
      <c r="AF71" s="50">
        <f t="shared" si="255"/>
        <v>0</v>
      </c>
      <c r="AG71" s="50">
        <f t="shared" si="255"/>
        <v>0</v>
      </c>
      <c r="AH71" s="50">
        <f t="shared" si="255"/>
        <v>0</v>
      </c>
      <c r="AI71" s="87">
        <f t="shared" si="255"/>
        <v>0</v>
      </c>
      <c r="AJ71" s="50">
        <f t="shared" ref="AJ71:BO71" si="258">SUM(AJ72:AJ78)</f>
        <v>0</v>
      </c>
      <c r="AK71" s="50">
        <f t="shared" ref="AK71:AO71" si="259">SUM(AK72:AK78)</f>
        <v>0</v>
      </c>
      <c r="AL71" s="72">
        <f t="shared" si="259"/>
        <v>0</v>
      </c>
      <c r="AM71" s="50">
        <f t="shared" si="259"/>
        <v>0</v>
      </c>
      <c r="AN71" s="50">
        <f t="shared" si="259"/>
        <v>0</v>
      </c>
      <c r="AO71" s="92">
        <f t="shared" si="259"/>
        <v>0</v>
      </c>
      <c r="AP71" s="50">
        <f t="shared" si="258"/>
        <v>0</v>
      </c>
      <c r="AQ71" s="50">
        <f t="shared" ref="AQ71:AU71" si="260">SUM(AQ72:AQ78)</f>
        <v>0</v>
      </c>
      <c r="AR71" s="50">
        <f t="shared" si="260"/>
        <v>0</v>
      </c>
      <c r="AS71" s="50">
        <f t="shared" si="260"/>
        <v>0</v>
      </c>
      <c r="AT71" s="50">
        <f t="shared" si="260"/>
        <v>0</v>
      </c>
      <c r="AU71" s="87">
        <f t="shared" si="260"/>
        <v>0</v>
      </c>
      <c r="AV71" s="50">
        <f t="shared" si="258"/>
        <v>0</v>
      </c>
      <c r="AW71" s="50">
        <f t="shared" si="258"/>
        <v>0</v>
      </c>
      <c r="AX71" s="50">
        <f t="shared" si="258"/>
        <v>0</v>
      </c>
      <c r="AY71" s="50">
        <f t="shared" si="258"/>
        <v>0</v>
      </c>
      <c r="AZ71" s="50">
        <f t="shared" si="258"/>
        <v>0</v>
      </c>
      <c r="BA71" s="92">
        <f t="shared" si="258"/>
        <v>0</v>
      </c>
      <c r="BB71" s="50">
        <f t="shared" si="258"/>
        <v>0</v>
      </c>
      <c r="BC71" s="50">
        <f t="shared" ref="BC71:BG71" si="261">SUM(BC72:BC78)</f>
        <v>0</v>
      </c>
      <c r="BD71" s="50">
        <f t="shared" si="261"/>
        <v>0</v>
      </c>
      <c r="BE71" s="50">
        <f t="shared" si="261"/>
        <v>0</v>
      </c>
      <c r="BF71" s="50">
        <f t="shared" si="261"/>
        <v>0</v>
      </c>
      <c r="BG71" s="87">
        <f t="shared" si="261"/>
        <v>0</v>
      </c>
      <c r="BH71" s="50">
        <f t="shared" si="258"/>
        <v>0</v>
      </c>
      <c r="BI71" s="50">
        <f t="shared" si="258"/>
        <v>0</v>
      </c>
      <c r="BJ71" s="50">
        <f t="shared" si="258"/>
        <v>0</v>
      </c>
      <c r="BK71" s="50">
        <f t="shared" si="258"/>
        <v>0</v>
      </c>
      <c r="BL71" s="50">
        <f t="shared" si="258"/>
        <v>0</v>
      </c>
      <c r="BM71" s="92">
        <f t="shared" si="258"/>
        <v>0</v>
      </c>
      <c r="BN71" s="50">
        <f t="shared" si="258"/>
        <v>0</v>
      </c>
      <c r="BO71" s="50">
        <f t="shared" si="258"/>
        <v>0</v>
      </c>
      <c r="BP71" s="50">
        <f t="shared" ref="BP71:CE71" si="262">SUM(BP72:BP78)</f>
        <v>0</v>
      </c>
      <c r="BQ71" s="50">
        <f t="shared" si="262"/>
        <v>0</v>
      </c>
      <c r="BR71" s="50">
        <f t="shared" si="262"/>
        <v>0</v>
      </c>
      <c r="BS71" s="92">
        <f t="shared" si="262"/>
        <v>0</v>
      </c>
      <c r="BT71" s="50">
        <f t="shared" si="262"/>
        <v>0</v>
      </c>
      <c r="BU71" s="50">
        <f t="shared" si="262"/>
        <v>0</v>
      </c>
      <c r="BV71" s="50">
        <f t="shared" si="262"/>
        <v>0</v>
      </c>
      <c r="BW71" s="50">
        <f t="shared" si="262"/>
        <v>0</v>
      </c>
      <c r="BX71" s="50">
        <f t="shared" si="262"/>
        <v>0</v>
      </c>
      <c r="BY71" s="50">
        <f t="shared" si="262"/>
        <v>0</v>
      </c>
      <c r="BZ71" s="50">
        <f t="shared" si="262"/>
        <v>0</v>
      </c>
      <c r="CA71" s="50">
        <f t="shared" si="262"/>
        <v>0.41740000580599995</v>
      </c>
      <c r="CB71" s="72">
        <f t="shared" si="262"/>
        <v>0</v>
      </c>
      <c r="CC71" s="72">
        <f t="shared" si="262"/>
        <v>0</v>
      </c>
      <c r="CD71" s="72">
        <f t="shared" si="262"/>
        <v>0</v>
      </c>
      <c r="CE71" s="72">
        <f t="shared" si="262"/>
        <v>1</v>
      </c>
      <c r="CF71" s="41" t="s">
        <v>81</v>
      </c>
      <c r="CG71" s="54"/>
    </row>
    <row r="72" spans="1:85" s="2" customFormat="1" ht="24" customHeight="1" x14ac:dyDescent="0.25">
      <c r="A72" s="38" t="s">
        <v>125</v>
      </c>
      <c r="B72" s="104" t="s">
        <v>194</v>
      </c>
      <c r="C72" s="105" t="s">
        <v>181</v>
      </c>
      <c r="D72" s="37">
        <f t="shared" si="238"/>
        <v>0.33762960000000003</v>
      </c>
      <c r="E72" s="37">
        <f t="shared" ref="E72:E77" si="263">M72+Y72+AK72+AW72+BI72+BO72</f>
        <v>0.33762960000000003</v>
      </c>
      <c r="F72" s="22">
        <v>0</v>
      </c>
      <c r="G72" s="37">
        <v>0.33762960000000003</v>
      </c>
      <c r="H72" s="22">
        <v>0</v>
      </c>
      <c r="I72" s="22">
        <v>0</v>
      </c>
      <c r="J72" s="22">
        <v>0</v>
      </c>
      <c r="K72" s="84">
        <v>1</v>
      </c>
      <c r="L72" s="22">
        <v>0</v>
      </c>
      <c r="M72" s="37">
        <v>0.33762960000000003</v>
      </c>
      <c r="N72" s="22">
        <v>0</v>
      </c>
      <c r="O72" s="22">
        <v>0</v>
      </c>
      <c r="P72" s="22">
        <v>0</v>
      </c>
      <c r="Q72" s="84">
        <v>1</v>
      </c>
      <c r="R72" s="22">
        <v>0</v>
      </c>
      <c r="S72" s="37">
        <v>0</v>
      </c>
      <c r="T72" s="22">
        <v>0</v>
      </c>
      <c r="U72" s="22">
        <v>0</v>
      </c>
      <c r="V72" s="22">
        <v>0</v>
      </c>
      <c r="W72" s="84">
        <v>0</v>
      </c>
      <c r="X72" s="22">
        <v>0</v>
      </c>
      <c r="Y72" s="37">
        <v>0</v>
      </c>
      <c r="Z72" s="22">
        <v>0</v>
      </c>
      <c r="AA72" s="22">
        <v>0</v>
      </c>
      <c r="AB72" s="22">
        <v>0</v>
      </c>
      <c r="AC72" s="90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84">
        <v>0</v>
      </c>
      <c r="AJ72" s="22">
        <v>0</v>
      </c>
      <c r="AK72" s="22">
        <v>0</v>
      </c>
      <c r="AL72" s="69">
        <v>0</v>
      </c>
      <c r="AM72" s="22">
        <v>0</v>
      </c>
      <c r="AN72" s="22">
        <v>0</v>
      </c>
      <c r="AO72" s="90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84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90">
        <v>0</v>
      </c>
      <c r="BB72" s="22">
        <v>0</v>
      </c>
      <c r="BC72" s="37">
        <v>0</v>
      </c>
      <c r="BD72" s="22">
        <v>0</v>
      </c>
      <c r="BE72" s="22">
        <v>0</v>
      </c>
      <c r="BF72" s="22">
        <v>0</v>
      </c>
      <c r="BG72" s="84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90">
        <v>0</v>
      </c>
      <c r="BN72" s="22">
        <v>0</v>
      </c>
      <c r="BO72" s="37">
        <v>0</v>
      </c>
      <c r="BP72" s="22">
        <v>0</v>
      </c>
      <c r="BQ72" s="22">
        <v>0</v>
      </c>
      <c r="BR72" s="22">
        <v>0</v>
      </c>
      <c r="BS72" s="90">
        <v>0</v>
      </c>
      <c r="BT72" s="22">
        <f t="shared" ref="BT72:BT74" si="264">R72+AD72+AP72+BB72+BN72</f>
        <v>0</v>
      </c>
      <c r="BU72" s="22">
        <f t="shared" ref="BU72:BU78" si="265">S72+AE72+AQ72+BC72+BO72</f>
        <v>0</v>
      </c>
      <c r="BV72" s="22">
        <f t="shared" ref="BV72:BV78" si="266">T72+AF72+AR72+BD72+BP72</f>
        <v>0</v>
      </c>
      <c r="BW72" s="22">
        <f t="shared" ref="BW72:BW78" si="267">U72+AG72+AS72+BE72+BQ72</f>
        <v>0</v>
      </c>
      <c r="BX72" s="22">
        <f t="shared" ref="BX72:BX78" si="268">V72+AH72+AT72+BF72+BR72</f>
        <v>0</v>
      </c>
      <c r="BY72" s="22">
        <f t="shared" ref="BY72:BY78" si="269">W72+AI72+AU72+BG72+BS72</f>
        <v>0</v>
      </c>
      <c r="BZ72" s="22">
        <f t="shared" ref="BZ72:BZ74" si="270">X72+AJ72+AV72+BH72+BN72</f>
        <v>0</v>
      </c>
      <c r="CA72" s="22">
        <f t="shared" ref="CA72:CA74" si="271">Y72+AK72+AW72+BI72+BO72</f>
        <v>0</v>
      </c>
      <c r="CB72" s="69">
        <f t="shared" ref="CB72:CB74" si="272">Z72+AL72+AX72+BJ72+BP72</f>
        <v>0</v>
      </c>
      <c r="CC72" s="69">
        <f t="shared" ref="CC72:CC74" si="273">AA72+AM72+AY72+BK72+BQ72</f>
        <v>0</v>
      </c>
      <c r="CD72" s="69">
        <f t="shared" ref="CD72:CD74" si="274">AB72+AN72+AZ72+BL72+BR72</f>
        <v>0</v>
      </c>
      <c r="CE72" s="69">
        <f t="shared" ref="CE72:CE74" si="275">AC72+AO72+BA72+BM72+BS72</f>
        <v>0</v>
      </c>
      <c r="CF72" s="135" t="s">
        <v>244</v>
      </c>
      <c r="CG72" s="56"/>
    </row>
    <row r="73" spans="1:85" s="2" customFormat="1" ht="24" customHeight="1" x14ac:dyDescent="0.25">
      <c r="A73" s="38" t="s">
        <v>125</v>
      </c>
      <c r="B73" s="104" t="s">
        <v>195</v>
      </c>
      <c r="C73" s="105" t="s">
        <v>182</v>
      </c>
      <c r="D73" s="37">
        <f t="shared" si="238"/>
        <v>0.25690543200000004</v>
      </c>
      <c r="E73" s="37">
        <f t="shared" si="263"/>
        <v>0.25690543200000004</v>
      </c>
      <c r="F73" s="22">
        <v>0</v>
      </c>
      <c r="G73" s="37">
        <v>0.25690543200000004</v>
      </c>
      <c r="H73" s="22">
        <v>0</v>
      </c>
      <c r="I73" s="22">
        <v>0</v>
      </c>
      <c r="J73" s="22">
        <v>0</v>
      </c>
      <c r="K73" s="84">
        <v>1</v>
      </c>
      <c r="L73" s="22">
        <v>0</v>
      </c>
      <c r="M73" s="37">
        <v>0.25690543200000004</v>
      </c>
      <c r="N73" s="22">
        <v>0</v>
      </c>
      <c r="O73" s="22">
        <v>0</v>
      </c>
      <c r="P73" s="22">
        <v>0</v>
      </c>
      <c r="Q73" s="84">
        <v>1</v>
      </c>
      <c r="R73" s="22">
        <v>0</v>
      </c>
      <c r="S73" s="37">
        <v>0</v>
      </c>
      <c r="T73" s="22">
        <v>0</v>
      </c>
      <c r="U73" s="22">
        <v>0</v>
      </c>
      <c r="V73" s="22">
        <v>0</v>
      </c>
      <c r="W73" s="84">
        <v>0</v>
      </c>
      <c r="X73" s="22">
        <v>0</v>
      </c>
      <c r="Y73" s="37">
        <v>0</v>
      </c>
      <c r="Z73" s="22">
        <v>0</v>
      </c>
      <c r="AA73" s="22">
        <v>0</v>
      </c>
      <c r="AB73" s="22">
        <v>0</v>
      </c>
      <c r="AC73" s="90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84">
        <v>0</v>
      </c>
      <c r="AJ73" s="22">
        <v>0</v>
      </c>
      <c r="AK73" s="22">
        <v>0</v>
      </c>
      <c r="AL73" s="69">
        <v>0</v>
      </c>
      <c r="AM73" s="22">
        <v>0</v>
      </c>
      <c r="AN73" s="22">
        <v>0</v>
      </c>
      <c r="AO73" s="90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84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90">
        <v>0</v>
      </c>
      <c r="BB73" s="22">
        <v>0</v>
      </c>
      <c r="BC73" s="37">
        <v>0</v>
      </c>
      <c r="BD73" s="22">
        <v>0</v>
      </c>
      <c r="BE73" s="22">
        <v>0</v>
      </c>
      <c r="BF73" s="22">
        <v>0</v>
      </c>
      <c r="BG73" s="84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90">
        <v>0</v>
      </c>
      <c r="BN73" s="22">
        <v>0</v>
      </c>
      <c r="BO73" s="37">
        <v>0</v>
      </c>
      <c r="BP73" s="22">
        <v>0</v>
      </c>
      <c r="BQ73" s="22">
        <v>0</v>
      </c>
      <c r="BR73" s="22">
        <v>0</v>
      </c>
      <c r="BS73" s="90">
        <v>0</v>
      </c>
      <c r="BT73" s="22">
        <f t="shared" si="264"/>
        <v>0</v>
      </c>
      <c r="BU73" s="22">
        <f t="shared" si="265"/>
        <v>0</v>
      </c>
      <c r="BV73" s="22">
        <f t="shared" si="266"/>
        <v>0</v>
      </c>
      <c r="BW73" s="22">
        <f t="shared" si="267"/>
        <v>0</v>
      </c>
      <c r="BX73" s="22">
        <f t="shared" si="268"/>
        <v>0</v>
      </c>
      <c r="BY73" s="22">
        <f t="shared" si="269"/>
        <v>0</v>
      </c>
      <c r="BZ73" s="22">
        <f t="shared" si="270"/>
        <v>0</v>
      </c>
      <c r="CA73" s="22">
        <f t="shared" si="271"/>
        <v>0</v>
      </c>
      <c r="CB73" s="69">
        <f t="shared" si="272"/>
        <v>0</v>
      </c>
      <c r="CC73" s="69">
        <f t="shared" si="273"/>
        <v>0</v>
      </c>
      <c r="CD73" s="69">
        <f t="shared" si="274"/>
        <v>0</v>
      </c>
      <c r="CE73" s="69">
        <f t="shared" si="275"/>
        <v>0</v>
      </c>
      <c r="CF73" s="136"/>
      <c r="CG73" s="56"/>
    </row>
    <row r="74" spans="1:85" s="2" customFormat="1" ht="24" customHeight="1" x14ac:dyDescent="0.25">
      <c r="A74" s="38" t="s">
        <v>125</v>
      </c>
      <c r="B74" s="104" t="s">
        <v>196</v>
      </c>
      <c r="C74" s="105" t="s">
        <v>183</v>
      </c>
      <c r="D74" s="37">
        <f t="shared" si="238"/>
        <v>0.16250068800000003</v>
      </c>
      <c r="E74" s="37">
        <f t="shared" si="263"/>
        <v>0.16250068800000003</v>
      </c>
      <c r="F74" s="22">
        <v>0</v>
      </c>
      <c r="G74" s="37">
        <v>0.16250068800000003</v>
      </c>
      <c r="H74" s="22">
        <v>0</v>
      </c>
      <c r="I74" s="22">
        <v>0</v>
      </c>
      <c r="J74" s="22">
        <v>0</v>
      </c>
      <c r="K74" s="84">
        <v>1</v>
      </c>
      <c r="L74" s="22">
        <v>0</v>
      </c>
      <c r="M74" s="37">
        <v>0.16250068800000003</v>
      </c>
      <c r="N74" s="22">
        <v>0</v>
      </c>
      <c r="O74" s="22">
        <v>0</v>
      </c>
      <c r="P74" s="22">
        <v>0</v>
      </c>
      <c r="Q74" s="84">
        <v>1</v>
      </c>
      <c r="R74" s="22">
        <v>0</v>
      </c>
      <c r="S74" s="37">
        <v>0</v>
      </c>
      <c r="T74" s="22">
        <v>0</v>
      </c>
      <c r="U74" s="22">
        <v>0</v>
      </c>
      <c r="V74" s="22">
        <v>0</v>
      </c>
      <c r="W74" s="84">
        <v>0</v>
      </c>
      <c r="X74" s="22">
        <v>0</v>
      </c>
      <c r="Y74" s="37">
        <v>0</v>
      </c>
      <c r="Z74" s="22">
        <v>0</v>
      </c>
      <c r="AA74" s="22">
        <v>0</v>
      </c>
      <c r="AB74" s="22">
        <v>0</v>
      </c>
      <c r="AC74" s="90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84">
        <v>0</v>
      </c>
      <c r="AJ74" s="22">
        <v>0</v>
      </c>
      <c r="AK74" s="22">
        <v>0</v>
      </c>
      <c r="AL74" s="69">
        <v>0</v>
      </c>
      <c r="AM74" s="22">
        <v>0</v>
      </c>
      <c r="AN74" s="22">
        <v>0</v>
      </c>
      <c r="AO74" s="90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84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90">
        <v>0</v>
      </c>
      <c r="BB74" s="22">
        <v>0</v>
      </c>
      <c r="BC74" s="37">
        <v>0</v>
      </c>
      <c r="BD74" s="22">
        <v>0</v>
      </c>
      <c r="BE74" s="22">
        <v>0</v>
      </c>
      <c r="BF74" s="22">
        <v>0</v>
      </c>
      <c r="BG74" s="84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90">
        <v>0</v>
      </c>
      <c r="BN74" s="22">
        <v>0</v>
      </c>
      <c r="BO74" s="37">
        <v>0</v>
      </c>
      <c r="BP74" s="22">
        <v>0</v>
      </c>
      <c r="BQ74" s="22">
        <v>0</v>
      </c>
      <c r="BR74" s="22">
        <v>0</v>
      </c>
      <c r="BS74" s="90">
        <v>0</v>
      </c>
      <c r="BT74" s="22">
        <f t="shared" si="264"/>
        <v>0</v>
      </c>
      <c r="BU74" s="22">
        <f t="shared" si="265"/>
        <v>0</v>
      </c>
      <c r="BV74" s="22">
        <f t="shared" si="266"/>
        <v>0</v>
      </c>
      <c r="BW74" s="22">
        <f t="shared" si="267"/>
        <v>0</v>
      </c>
      <c r="BX74" s="22">
        <f t="shared" si="268"/>
        <v>0</v>
      </c>
      <c r="BY74" s="22">
        <f t="shared" si="269"/>
        <v>0</v>
      </c>
      <c r="BZ74" s="22">
        <f t="shared" si="270"/>
        <v>0</v>
      </c>
      <c r="CA74" s="22">
        <f t="shared" si="271"/>
        <v>0</v>
      </c>
      <c r="CB74" s="69">
        <f t="shared" si="272"/>
        <v>0</v>
      </c>
      <c r="CC74" s="69">
        <f t="shared" si="273"/>
        <v>0</v>
      </c>
      <c r="CD74" s="69">
        <f t="shared" si="274"/>
        <v>0</v>
      </c>
      <c r="CE74" s="69">
        <f t="shared" si="275"/>
        <v>0</v>
      </c>
      <c r="CF74" s="136"/>
      <c r="CG74" s="56"/>
    </row>
    <row r="75" spans="1:85" s="2" customFormat="1" ht="24" customHeight="1" x14ac:dyDescent="0.25">
      <c r="A75" s="38" t="s">
        <v>125</v>
      </c>
      <c r="B75" s="104" t="s">
        <v>197</v>
      </c>
      <c r="C75" s="105" t="s">
        <v>184</v>
      </c>
      <c r="D75" s="37">
        <f t="shared" si="238"/>
        <v>0.39792060000000001</v>
      </c>
      <c r="E75" s="37">
        <f t="shared" si="263"/>
        <v>0.39792060000000001</v>
      </c>
      <c r="F75" s="22">
        <v>0</v>
      </c>
      <c r="G75" s="37">
        <v>0.39792060000000001</v>
      </c>
      <c r="H75" s="22">
        <v>0</v>
      </c>
      <c r="I75" s="22">
        <v>0</v>
      </c>
      <c r="J75" s="22">
        <v>0</v>
      </c>
      <c r="K75" s="84">
        <v>1</v>
      </c>
      <c r="L75" s="22">
        <v>0</v>
      </c>
      <c r="M75" s="37">
        <v>0.39792060000000001</v>
      </c>
      <c r="N75" s="22">
        <v>0</v>
      </c>
      <c r="O75" s="22">
        <v>0</v>
      </c>
      <c r="P75" s="22">
        <v>0</v>
      </c>
      <c r="Q75" s="84">
        <v>1</v>
      </c>
      <c r="R75" s="22">
        <v>0</v>
      </c>
      <c r="S75" s="37">
        <v>0</v>
      </c>
      <c r="T75" s="22">
        <v>0</v>
      </c>
      <c r="U75" s="22">
        <v>0</v>
      </c>
      <c r="V75" s="22">
        <v>0</v>
      </c>
      <c r="W75" s="84">
        <v>0</v>
      </c>
      <c r="X75" s="22">
        <v>0</v>
      </c>
      <c r="Y75" s="37">
        <v>0</v>
      </c>
      <c r="Z75" s="22">
        <v>0</v>
      </c>
      <c r="AA75" s="22">
        <v>0</v>
      </c>
      <c r="AB75" s="22">
        <v>0</v>
      </c>
      <c r="AC75" s="90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84">
        <v>0</v>
      </c>
      <c r="AJ75" s="22">
        <v>0</v>
      </c>
      <c r="AK75" s="22">
        <v>0</v>
      </c>
      <c r="AL75" s="69">
        <v>0</v>
      </c>
      <c r="AM75" s="22">
        <v>0</v>
      </c>
      <c r="AN75" s="22">
        <v>0</v>
      </c>
      <c r="AO75" s="90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84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90">
        <v>0</v>
      </c>
      <c r="BB75" s="22">
        <v>0</v>
      </c>
      <c r="BC75" s="37">
        <v>0</v>
      </c>
      <c r="BD75" s="22">
        <v>0</v>
      </c>
      <c r="BE75" s="22">
        <v>0</v>
      </c>
      <c r="BF75" s="22">
        <v>0</v>
      </c>
      <c r="BG75" s="84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90">
        <v>0</v>
      </c>
      <c r="BN75" s="22">
        <v>0</v>
      </c>
      <c r="BO75" s="37">
        <v>0</v>
      </c>
      <c r="BP75" s="22">
        <v>0</v>
      </c>
      <c r="BQ75" s="22">
        <v>0</v>
      </c>
      <c r="BR75" s="22">
        <v>0</v>
      </c>
      <c r="BS75" s="90">
        <v>0</v>
      </c>
      <c r="BT75" s="22">
        <f t="shared" ref="BT75:BT77" si="276">R75+AD75+AP75+BB75+BN75</f>
        <v>0</v>
      </c>
      <c r="BU75" s="22">
        <f t="shared" si="265"/>
        <v>0</v>
      </c>
      <c r="BV75" s="22">
        <f t="shared" si="266"/>
        <v>0</v>
      </c>
      <c r="BW75" s="22">
        <f t="shared" si="267"/>
        <v>0</v>
      </c>
      <c r="BX75" s="22">
        <f t="shared" si="268"/>
        <v>0</v>
      </c>
      <c r="BY75" s="22">
        <f t="shared" si="269"/>
        <v>0</v>
      </c>
      <c r="BZ75" s="22">
        <f t="shared" ref="BZ75:BZ77" si="277">X75+AJ75+AV75+BH75+BN75</f>
        <v>0</v>
      </c>
      <c r="CA75" s="22">
        <f t="shared" ref="CA75:CA77" si="278">Y75+AK75+AW75+BI75+BO75</f>
        <v>0</v>
      </c>
      <c r="CB75" s="69">
        <f t="shared" ref="CB75:CB77" si="279">Z75+AL75+AX75+BJ75+BP75</f>
        <v>0</v>
      </c>
      <c r="CC75" s="69">
        <f t="shared" ref="CC75:CC77" si="280">AA75+AM75+AY75+BK75+BQ75</f>
        <v>0</v>
      </c>
      <c r="CD75" s="69">
        <f t="shared" ref="CD75:CD77" si="281">AB75+AN75+AZ75+BL75+BR75</f>
        <v>0</v>
      </c>
      <c r="CE75" s="69">
        <f t="shared" ref="CE75:CE77" si="282">AC75+AO75+BA75+BM75+BS75</f>
        <v>0</v>
      </c>
      <c r="CF75" s="136"/>
      <c r="CG75" s="56"/>
    </row>
    <row r="76" spans="1:85" s="2" customFormat="1" ht="24" customHeight="1" x14ac:dyDescent="0.25">
      <c r="A76" s="38" t="s">
        <v>125</v>
      </c>
      <c r="B76" s="104" t="s">
        <v>198</v>
      </c>
      <c r="C76" s="105" t="s">
        <v>185</v>
      </c>
      <c r="D76" s="37">
        <f t="shared" si="238"/>
        <v>0.20174464800000003</v>
      </c>
      <c r="E76" s="37">
        <f t="shared" si="263"/>
        <v>0.20174464800000003</v>
      </c>
      <c r="F76" s="22">
        <v>0</v>
      </c>
      <c r="G76" s="37">
        <v>0.20174464800000003</v>
      </c>
      <c r="H76" s="22">
        <v>0</v>
      </c>
      <c r="I76" s="22">
        <v>0</v>
      </c>
      <c r="J76" s="22">
        <v>0</v>
      </c>
      <c r="K76" s="84">
        <v>1</v>
      </c>
      <c r="L76" s="22">
        <v>0</v>
      </c>
      <c r="M76" s="37">
        <v>0.20174464800000003</v>
      </c>
      <c r="N76" s="22">
        <v>0</v>
      </c>
      <c r="O76" s="22">
        <v>0</v>
      </c>
      <c r="P76" s="22">
        <v>0</v>
      </c>
      <c r="Q76" s="84">
        <v>1</v>
      </c>
      <c r="R76" s="22">
        <v>0</v>
      </c>
      <c r="S76" s="37">
        <v>0</v>
      </c>
      <c r="T76" s="22">
        <v>0</v>
      </c>
      <c r="U76" s="22">
        <v>0</v>
      </c>
      <c r="V76" s="22">
        <v>0</v>
      </c>
      <c r="W76" s="84">
        <v>0</v>
      </c>
      <c r="X76" s="22">
        <v>0</v>
      </c>
      <c r="Y76" s="37">
        <v>0</v>
      </c>
      <c r="Z76" s="22">
        <v>0</v>
      </c>
      <c r="AA76" s="22">
        <v>0</v>
      </c>
      <c r="AB76" s="22">
        <v>0</v>
      </c>
      <c r="AC76" s="90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84">
        <v>0</v>
      </c>
      <c r="AJ76" s="22">
        <v>0</v>
      </c>
      <c r="AK76" s="22">
        <v>0</v>
      </c>
      <c r="AL76" s="69">
        <v>0</v>
      </c>
      <c r="AM76" s="22">
        <v>0</v>
      </c>
      <c r="AN76" s="22">
        <v>0</v>
      </c>
      <c r="AO76" s="90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84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90">
        <v>0</v>
      </c>
      <c r="BB76" s="22">
        <v>0</v>
      </c>
      <c r="BC76" s="37">
        <v>0</v>
      </c>
      <c r="BD76" s="22">
        <v>0</v>
      </c>
      <c r="BE76" s="22">
        <v>0</v>
      </c>
      <c r="BF76" s="22">
        <v>0</v>
      </c>
      <c r="BG76" s="84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90">
        <v>0</v>
      </c>
      <c r="BN76" s="22">
        <v>0</v>
      </c>
      <c r="BO76" s="37">
        <v>0</v>
      </c>
      <c r="BP76" s="22">
        <v>0</v>
      </c>
      <c r="BQ76" s="22">
        <v>0</v>
      </c>
      <c r="BR76" s="22">
        <v>0</v>
      </c>
      <c r="BS76" s="90">
        <v>0</v>
      </c>
      <c r="BT76" s="22">
        <f t="shared" si="276"/>
        <v>0</v>
      </c>
      <c r="BU76" s="22">
        <f t="shared" si="265"/>
        <v>0</v>
      </c>
      <c r="BV76" s="22">
        <f t="shared" si="266"/>
        <v>0</v>
      </c>
      <c r="BW76" s="22">
        <f t="shared" si="267"/>
        <v>0</v>
      </c>
      <c r="BX76" s="22">
        <f t="shared" si="268"/>
        <v>0</v>
      </c>
      <c r="BY76" s="22">
        <f t="shared" si="269"/>
        <v>0</v>
      </c>
      <c r="BZ76" s="22">
        <f t="shared" si="277"/>
        <v>0</v>
      </c>
      <c r="CA76" s="22">
        <f t="shared" si="278"/>
        <v>0</v>
      </c>
      <c r="CB76" s="69">
        <f t="shared" si="279"/>
        <v>0</v>
      </c>
      <c r="CC76" s="69">
        <f t="shared" si="280"/>
        <v>0</v>
      </c>
      <c r="CD76" s="69">
        <f t="shared" si="281"/>
        <v>0</v>
      </c>
      <c r="CE76" s="69">
        <f t="shared" si="282"/>
        <v>0</v>
      </c>
      <c r="CF76" s="136"/>
      <c r="CG76" s="56"/>
    </row>
    <row r="77" spans="1:85" s="2" customFormat="1" ht="24" customHeight="1" x14ac:dyDescent="0.25">
      <c r="A77" s="38" t="s">
        <v>125</v>
      </c>
      <c r="B77" s="104" t="s">
        <v>199</v>
      </c>
      <c r="C77" s="105" t="s">
        <v>186</v>
      </c>
      <c r="D77" s="37">
        <f t="shared" si="238"/>
        <v>0.46237716000000001</v>
      </c>
      <c r="E77" s="37">
        <f t="shared" si="263"/>
        <v>0.46237716000000001</v>
      </c>
      <c r="F77" s="22">
        <v>0</v>
      </c>
      <c r="G77" s="37">
        <v>0.46237716000000001</v>
      </c>
      <c r="H77" s="22">
        <v>0</v>
      </c>
      <c r="I77" s="22">
        <v>0</v>
      </c>
      <c r="J77" s="22">
        <v>0</v>
      </c>
      <c r="K77" s="84">
        <v>1</v>
      </c>
      <c r="L77" s="22">
        <v>0</v>
      </c>
      <c r="M77" s="37">
        <v>0.46237716000000001</v>
      </c>
      <c r="N77" s="22">
        <v>0</v>
      </c>
      <c r="O77" s="22">
        <v>0</v>
      </c>
      <c r="P77" s="22">
        <v>0</v>
      </c>
      <c r="Q77" s="84">
        <v>1</v>
      </c>
      <c r="R77" s="22">
        <v>0</v>
      </c>
      <c r="S77" s="37">
        <v>0</v>
      </c>
      <c r="T77" s="22">
        <v>0</v>
      </c>
      <c r="U77" s="22">
        <v>0</v>
      </c>
      <c r="V77" s="22">
        <v>0</v>
      </c>
      <c r="W77" s="84">
        <v>0</v>
      </c>
      <c r="X77" s="22">
        <v>0</v>
      </c>
      <c r="Y77" s="37">
        <v>0</v>
      </c>
      <c r="Z77" s="22">
        <v>0</v>
      </c>
      <c r="AA77" s="22">
        <v>0</v>
      </c>
      <c r="AB77" s="22">
        <v>0</v>
      </c>
      <c r="AC77" s="90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84">
        <v>0</v>
      </c>
      <c r="AJ77" s="22">
        <v>0</v>
      </c>
      <c r="AK77" s="22">
        <v>0</v>
      </c>
      <c r="AL77" s="69">
        <v>0</v>
      </c>
      <c r="AM77" s="22">
        <v>0</v>
      </c>
      <c r="AN77" s="22">
        <v>0</v>
      </c>
      <c r="AO77" s="90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84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90">
        <v>0</v>
      </c>
      <c r="BB77" s="22">
        <v>0</v>
      </c>
      <c r="BC77" s="37">
        <v>0</v>
      </c>
      <c r="BD77" s="22">
        <v>0</v>
      </c>
      <c r="BE77" s="22">
        <v>0</v>
      </c>
      <c r="BF77" s="22">
        <v>0</v>
      </c>
      <c r="BG77" s="84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90">
        <v>0</v>
      </c>
      <c r="BN77" s="22">
        <v>0</v>
      </c>
      <c r="BO77" s="37">
        <v>0</v>
      </c>
      <c r="BP77" s="22">
        <v>0</v>
      </c>
      <c r="BQ77" s="22">
        <v>0</v>
      </c>
      <c r="BR77" s="22">
        <v>0</v>
      </c>
      <c r="BS77" s="90">
        <v>0</v>
      </c>
      <c r="BT77" s="22">
        <f t="shared" si="276"/>
        <v>0</v>
      </c>
      <c r="BU77" s="22">
        <f t="shared" si="265"/>
        <v>0</v>
      </c>
      <c r="BV77" s="22">
        <f t="shared" si="266"/>
        <v>0</v>
      </c>
      <c r="BW77" s="22">
        <f t="shared" si="267"/>
        <v>0</v>
      </c>
      <c r="BX77" s="22">
        <f t="shared" si="268"/>
        <v>0</v>
      </c>
      <c r="BY77" s="22">
        <f t="shared" si="269"/>
        <v>0</v>
      </c>
      <c r="BZ77" s="22">
        <f t="shared" si="277"/>
        <v>0</v>
      </c>
      <c r="CA77" s="22">
        <f t="shared" si="278"/>
        <v>0</v>
      </c>
      <c r="CB77" s="69">
        <f t="shared" si="279"/>
        <v>0</v>
      </c>
      <c r="CC77" s="69">
        <f t="shared" si="280"/>
        <v>0</v>
      </c>
      <c r="CD77" s="69">
        <f t="shared" si="281"/>
        <v>0</v>
      </c>
      <c r="CE77" s="69">
        <f t="shared" si="282"/>
        <v>0</v>
      </c>
      <c r="CF77" s="137"/>
      <c r="CG77" s="56"/>
    </row>
    <row r="78" spans="1:85" s="2" customFormat="1" ht="47.25" x14ac:dyDescent="0.25">
      <c r="A78" s="38" t="s">
        <v>125</v>
      </c>
      <c r="B78" s="106" t="s">
        <v>217</v>
      </c>
      <c r="C78" s="79" t="s">
        <v>218</v>
      </c>
      <c r="D78" s="37">
        <f t="shared" si="238"/>
        <v>0</v>
      </c>
      <c r="E78" s="37">
        <f>M78+Y78+AK78+AW78+BI78+BO78</f>
        <v>0.41740000580599995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84">
        <v>0</v>
      </c>
      <c r="L78" s="22">
        <v>0</v>
      </c>
      <c r="M78" s="37">
        <v>0</v>
      </c>
      <c r="N78" s="22">
        <v>0</v>
      </c>
      <c r="O78" s="22">
        <v>0</v>
      </c>
      <c r="P78" s="22">
        <v>0</v>
      </c>
      <c r="Q78" s="84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84">
        <v>0</v>
      </c>
      <c r="X78" s="22">
        <v>0</v>
      </c>
      <c r="Y78" s="22">
        <v>0.41740000580599995</v>
      </c>
      <c r="Z78" s="22">
        <v>0</v>
      </c>
      <c r="AA78" s="22">
        <v>0</v>
      </c>
      <c r="AB78" s="22">
        <v>0</v>
      </c>
      <c r="AC78" s="90">
        <v>1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84">
        <v>0</v>
      </c>
      <c r="AJ78" s="22">
        <v>0</v>
      </c>
      <c r="AK78" s="22">
        <v>0</v>
      </c>
      <c r="AL78" s="69">
        <v>0</v>
      </c>
      <c r="AM78" s="22">
        <v>0</v>
      </c>
      <c r="AN78" s="22">
        <v>0</v>
      </c>
      <c r="AO78" s="90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84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90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84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90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90">
        <v>0</v>
      </c>
      <c r="BT78" s="22">
        <f t="shared" ref="BT78" si="283">R78+AD78+AP78+BB78+BN78</f>
        <v>0</v>
      </c>
      <c r="BU78" s="22">
        <f t="shared" si="265"/>
        <v>0</v>
      </c>
      <c r="BV78" s="22">
        <f t="shared" si="266"/>
        <v>0</v>
      </c>
      <c r="BW78" s="22">
        <f t="shared" si="267"/>
        <v>0</v>
      </c>
      <c r="BX78" s="22">
        <f t="shared" si="268"/>
        <v>0</v>
      </c>
      <c r="BY78" s="22">
        <f t="shared" si="269"/>
        <v>0</v>
      </c>
      <c r="BZ78" s="22">
        <f t="shared" ref="BZ78" si="284">X78+AJ78+AV78+BH78+BN78</f>
        <v>0</v>
      </c>
      <c r="CA78" s="22">
        <f t="shared" ref="CA78" si="285">Y78+AK78+AW78+BI78+BO78</f>
        <v>0.41740000580599995</v>
      </c>
      <c r="CB78" s="69">
        <f t="shared" ref="CB78" si="286">Z78+AL78+AX78+BJ78+BP78</f>
        <v>0</v>
      </c>
      <c r="CC78" s="69">
        <f t="shared" ref="CC78" si="287">AA78+AM78+AY78+BK78+BQ78</f>
        <v>0</v>
      </c>
      <c r="CD78" s="69">
        <f t="shared" ref="CD78" si="288">AB78+AN78+AZ78+BL78+BR78</f>
        <v>0</v>
      </c>
      <c r="CE78" s="69">
        <f t="shared" ref="CE78" si="289">AC78+AO78+BA78+BM78+BS78</f>
        <v>1</v>
      </c>
      <c r="CF78" s="37" t="s">
        <v>226</v>
      </c>
      <c r="CG78" s="56"/>
    </row>
    <row r="79" spans="1:85" s="58" customFormat="1" ht="24" customHeight="1" x14ac:dyDescent="0.25">
      <c r="A79" s="20" t="s">
        <v>125</v>
      </c>
      <c r="B79" s="61" t="s">
        <v>202</v>
      </c>
      <c r="C79" s="52" t="s">
        <v>137</v>
      </c>
      <c r="D79" s="40">
        <f t="shared" ref="D79:AI79" si="290">SUM(D80:D80)</f>
        <v>0</v>
      </c>
      <c r="E79" s="40">
        <f t="shared" si="290"/>
        <v>0.24254119231999999</v>
      </c>
      <c r="F79" s="40">
        <f t="shared" si="290"/>
        <v>0</v>
      </c>
      <c r="G79" s="40">
        <f t="shared" si="290"/>
        <v>0</v>
      </c>
      <c r="H79" s="40">
        <f t="shared" si="290"/>
        <v>0</v>
      </c>
      <c r="I79" s="40">
        <f t="shared" si="290"/>
        <v>0</v>
      </c>
      <c r="J79" s="40">
        <v>0</v>
      </c>
      <c r="K79" s="86">
        <v>0</v>
      </c>
      <c r="L79" s="40">
        <f t="shared" si="290"/>
        <v>0</v>
      </c>
      <c r="M79" s="40">
        <f t="shared" si="290"/>
        <v>0</v>
      </c>
      <c r="N79" s="40">
        <f t="shared" si="290"/>
        <v>0</v>
      </c>
      <c r="O79" s="40">
        <f t="shared" si="290"/>
        <v>0</v>
      </c>
      <c r="P79" s="40">
        <v>0</v>
      </c>
      <c r="Q79" s="86">
        <v>0</v>
      </c>
      <c r="R79" s="40">
        <f t="shared" si="290"/>
        <v>0</v>
      </c>
      <c r="S79" s="40">
        <f t="shared" si="290"/>
        <v>0</v>
      </c>
      <c r="T79" s="40">
        <f t="shared" si="290"/>
        <v>0</v>
      </c>
      <c r="U79" s="40">
        <f t="shared" si="290"/>
        <v>0</v>
      </c>
      <c r="V79" s="40">
        <f t="shared" si="290"/>
        <v>0</v>
      </c>
      <c r="W79" s="86">
        <f t="shared" si="290"/>
        <v>0</v>
      </c>
      <c r="X79" s="40">
        <f t="shared" si="290"/>
        <v>0</v>
      </c>
      <c r="Y79" s="40">
        <f t="shared" si="290"/>
        <v>0.24254119231999999</v>
      </c>
      <c r="Z79" s="40">
        <f t="shared" si="290"/>
        <v>0</v>
      </c>
      <c r="AA79" s="40">
        <f t="shared" si="290"/>
        <v>0</v>
      </c>
      <c r="AB79" s="40">
        <f t="shared" si="290"/>
        <v>0</v>
      </c>
      <c r="AC79" s="81">
        <f t="shared" si="290"/>
        <v>1</v>
      </c>
      <c r="AD79" s="40">
        <f t="shared" si="290"/>
        <v>0</v>
      </c>
      <c r="AE79" s="40">
        <f t="shared" si="290"/>
        <v>0</v>
      </c>
      <c r="AF79" s="40">
        <f t="shared" si="290"/>
        <v>0</v>
      </c>
      <c r="AG79" s="40">
        <f t="shared" si="290"/>
        <v>0</v>
      </c>
      <c r="AH79" s="40">
        <f t="shared" si="290"/>
        <v>0</v>
      </c>
      <c r="AI79" s="86">
        <f t="shared" si="290"/>
        <v>0</v>
      </c>
      <c r="AJ79" s="40">
        <f t="shared" ref="AJ79:BO79" si="291">SUM(AJ80:AJ80)</f>
        <v>0</v>
      </c>
      <c r="AK79" s="40">
        <f t="shared" si="291"/>
        <v>0</v>
      </c>
      <c r="AL79" s="71">
        <f t="shared" si="291"/>
        <v>0</v>
      </c>
      <c r="AM79" s="40">
        <f t="shared" si="291"/>
        <v>0</v>
      </c>
      <c r="AN79" s="40">
        <f t="shared" si="291"/>
        <v>0</v>
      </c>
      <c r="AO79" s="81">
        <f t="shared" si="291"/>
        <v>0</v>
      </c>
      <c r="AP79" s="40">
        <f t="shared" si="291"/>
        <v>0</v>
      </c>
      <c r="AQ79" s="40">
        <f t="shared" si="291"/>
        <v>0</v>
      </c>
      <c r="AR79" s="40">
        <f t="shared" si="291"/>
        <v>0</v>
      </c>
      <c r="AS79" s="40">
        <f t="shared" si="291"/>
        <v>0</v>
      </c>
      <c r="AT79" s="40">
        <f t="shared" si="291"/>
        <v>0</v>
      </c>
      <c r="AU79" s="86">
        <f t="shared" si="291"/>
        <v>0</v>
      </c>
      <c r="AV79" s="40">
        <f t="shared" si="291"/>
        <v>0</v>
      </c>
      <c r="AW79" s="40">
        <f t="shared" si="291"/>
        <v>0</v>
      </c>
      <c r="AX79" s="40">
        <f t="shared" si="291"/>
        <v>0</v>
      </c>
      <c r="AY79" s="40">
        <f t="shared" si="291"/>
        <v>0</v>
      </c>
      <c r="AZ79" s="40">
        <f t="shared" si="291"/>
        <v>0</v>
      </c>
      <c r="BA79" s="81">
        <f t="shared" si="291"/>
        <v>0</v>
      </c>
      <c r="BB79" s="40">
        <f t="shared" si="291"/>
        <v>0</v>
      </c>
      <c r="BC79" s="40">
        <f t="shared" si="291"/>
        <v>0</v>
      </c>
      <c r="BD79" s="40">
        <f t="shared" si="291"/>
        <v>0</v>
      </c>
      <c r="BE79" s="40">
        <f t="shared" si="291"/>
        <v>0</v>
      </c>
      <c r="BF79" s="40">
        <f t="shared" si="291"/>
        <v>0</v>
      </c>
      <c r="BG79" s="86">
        <f t="shared" si="291"/>
        <v>0</v>
      </c>
      <c r="BH79" s="40">
        <f t="shared" si="291"/>
        <v>0</v>
      </c>
      <c r="BI79" s="40">
        <f t="shared" si="291"/>
        <v>0</v>
      </c>
      <c r="BJ79" s="40">
        <f t="shared" si="291"/>
        <v>0</v>
      </c>
      <c r="BK79" s="40">
        <f t="shared" si="291"/>
        <v>0</v>
      </c>
      <c r="BL79" s="40">
        <f t="shared" si="291"/>
        <v>0</v>
      </c>
      <c r="BM79" s="81">
        <f t="shared" si="291"/>
        <v>0</v>
      </c>
      <c r="BN79" s="40">
        <f t="shared" si="291"/>
        <v>0</v>
      </c>
      <c r="BO79" s="40">
        <f t="shared" si="291"/>
        <v>0</v>
      </c>
      <c r="BP79" s="40">
        <f t="shared" ref="BP79:CE79" si="292">SUM(BP80:BP80)</f>
        <v>0</v>
      </c>
      <c r="BQ79" s="40">
        <f t="shared" si="292"/>
        <v>0</v>
      </c>
      <c r="BR79" s="40">
        <f t="shared" si="292"/>
        <v>0</v>
      </c>
      <c r="BS79" s="81">
        <f t="shared" si="292"/>
        <v>0</v>
      </c>
      <c r="BT79" s="40">
        <f t="shared" si="292"/>
        <v>0</v>
      </c>
      <c r="BU79" s="40">
        <f t="shared" si="292"/>
        <v>0</v>
      </c>
      <c r="BV79" s="40">
        <f t="shared" si="292"/>
        <v>0</v>
      </c>
      <c r="BW79" s="40">
        <f t="shared" si="292"/>
        <v>0</v>
      </c>
      <c r="BX79" s="40">
        <f t="shared" si="292"/>
        <v>0</v>
      </c>
      <c r="BY79" s="40">
        <f t="shared" si="292"/>
        <v>0</v>
      </c>
      <c r="BZ79" s="40">
        <f t="shared" si="292"/>
        <v>0</v>
      </c>
      <c r="CA79" s="40">
        <f t="shared" si="292"/>
        <v>0.24254119231999999</v>
      </c>
      <c r="CB79" s="71">
        <f t="shared" si="292"/>
        <v>0</v>
      </c>
      <c r="CC79" s="71">
        <f t="shared" si="292"/>
        <v>0</v>
      </c>
      <c r="CD79" s="71">
        <f t="shared" si="292"/>
        <v>0</v>
      </c>
      <c r="CE79" s="71">
        <f t="shared" si="292"/>
        <v>1</v>
      </c>
      <c r="CF79" s="40" t="s">
        <v>81</v>
      </c>
      <c r="CG79" s="57"/>
    </row>
    <row r="80" spans="1:85" s="2" customFormat="1" ht="31.5" x14ac:dyDescent="0.25">
      <c r="A80" s="47" t="s">
        <v>125</v>
      </c>
      <c r="B80" s="80" t="s">
        <v>219</v>
      </c>
      <c r="C80" s="45" t="s">
        <v>220</v>
      </c>
      <c r="D80" s="37">
        <f t="shared" si="238"/>
        <v>0</v>
      </c>
      <c r="E80" s="37">
        <f t="shared" ref="E80" si="293">M80+Y80+AK80+AW80+BI80+BO80</f>
        <v>0.24254119231999999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84">
        <v>0</v>
      </c>
      <c r="L80" s="22">
        <v>0</v>
      </c>
      <c r="M80" s="37">
        <v>0</v>
      </c>
      <c r="N80" s="22">
        <v>0</v>
      </c>
      <c r="O80" s="22">
        <v>0</v>
      </c>
      <c r="P80" s="22">
        <v>0</v>
      </c>
      <c r="Q80" s="84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84">
        <v>0</v>
      </c>
      <c r="X80" s="22">
        <v>0</v>
      </c>
      <c r="Y80" s="22">
        <v>0.24254119231999999</v>
      </c>
      <c r="Z80" s="22">
        <v>0</v>
      </c>
      <c r="AA80" s="22">
        <v>0</v>
      </c>
      <c r="AB80" s="22">
        <v>0</v>
      </c>
      <c r="AC80" s="90">
        <v>1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84">
        <v>0</v>
      </c>
      <c r="AJ80" s="22">
        <v>0</v>
      </c>
      <c r="AK80" s="22">
        <v>0</v>
      </c>
      <c r="AL80" s="69">
        <v>0</v>
      </c>
      <c r="AM80" s="22">
        <v>0</v>
      </c>
      <c r="AN80" s="22">
        <v>0</v>
      </c>
      <c r="AO80" s="90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84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90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84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90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90">
        <v>0</v>
      </c>
      <c r="BT80" s="22">
        <f t="shared" ref="BT80" si="294">R80+AD80+AP80+BB80+BN80</f>
        <v>0</v>
      </c>
      <c r="BU80" s="22">
        <f t="shared" ref="BU80" si="295">S80+AE80+AQ80+BC80+BO80</f>
        <v>0</v>
      </c>
      <c r="BV80" s="22">
        <f t="shared" ref="BV80" si="296">T80+AF80+AR80+BD80+BP80</f>
        <v>0</v>
      </c>
      <c r="BW80" s="22">
        <f t="shared" ref="BW80" si="297">U80+AG80+AS80+BE80+BQ80</f>
        <v>0</v>
      </c>
      <c r="BX80" s="22">
        <f t="shared" ref="BX80" si="298">V80+AH80+AT80+BF80+BR80</f>
        <v>0</v>
      </c>
      <c r="BY80" s="22">
        <f t="shared" ref="BY80" si="299">W80+AI80+AU80+BG80+BS80</f>
        <v>0</v>
      </c>
      <c r="BZ80" s="22">
        <f t="shared" ref="BZ80" si="300">X80+AJ80+AV80+BH80+BN80</f>
        <v>0</v>
      </c>
      <c r="CA80" s="22">
        <f t="shared" ref="CA80" si="301">Y80+AK80+AW80+BI80+BO80</f>
        <v>0.24254119231999999</v>
      </c>
      <c r="CB80" s="69">
        <f t="shared" ref="CB80" si="302">Z80+AL80+AX80+BJ80+BP80</f>
        <v>0</v>
      </c>
      <c r="CC80" s="69">
        <f t="shared" ref="CC80" si="303">AA80+AM80+AY80+BK80+BQ80</f>
        <v>0</v>
      </c>
      <c r="CD80" s="69">
        <f t="shared" ref="CD80" si="304">AB80+AN80+AZ80+BL80+BR80</f>
        <v>0</v>
      </c>
      <c r="CE80" s="69">
        <f t="shared" ref="CE80" si="305">AC80+AO80+BA80+BM80+BS80</f>
        <v>1</v>
      </c>
      <c r="CF80" s="37" t="s">
        <v>227</v>
      </c>
      <c r="CG80" s="56"/>
    </row>
    <row r="81" spans="1:85" s="2" customFormat="1" ht="25.5" customHeight="1" x14ac:dyDescent="0.25">
      <c r="A81" s="20" t="s">
        <v>125</v>
      </c>
      <c r="B81" s="61" t="s">
        <v>236</v>
      </c>
      <c r="C81" s="52" t="s">
        <v>137</v>
      </c>
      <c r="D81" s="40">
        <f t="shared" ref="D81:AI81" si="306">SUM(D82:D84)</f>
        <v>16.970020734933293</v>
      </c>
      <c r="E81" s="40">
        <f t="shared" si="306"/>
        <v>345.01749756928751</v>
      </c>
      <c r="F81" s="40">
        <f t="shared" si="306"/>
        <v>0</v>
      </c>
      <c r="G81" s="40">
        <f t="shared" si="306"/>
        <v>1.58</v>
      </c>
      <c r="H81" s="40">
        <f t="shared" si="306"/>
        <v>0</v>
      </c>
      <c r="I81" s="40">
        <f t="shared" si="306"/>
        <v>0</v>
      </c>
      <c r="J81" s="40">
        <f t="shared" si="306"/>
        <v>0</v>
      </c>
      <c r="K81" s="86">
        <f t="shared" si="306"/>
        <v>1</v>
      </c>
      <c r="L81" s="40">
        <f t="shared" si="306"/>
        <v>0</v>
      </c>
      <c r="M81" s="40">
        <f t="shared" si="306"/>
        <v>0</v>
      </c>
      <c r="N81" s="40">
        <f t="shared" si="306"/>
        <v>0</v>
      </c>
      <c r="O81" s="40">
        <f t="shared" si="306"/>
        <v>0</v>
      </c>
      <c r="P81" s="40">
        <f t="shared" si="306"/>
        <v>0</v>
      </c>
      <c r="Q81" s="40">
        <f t="shared" si="306"/>
        <v>0</v>
      </c>
      <c r="R81" s="40">
        <f t="shared" si="306"/>
        <v>0</v>
      </c>
      <c r="S81" s="40">
        <f t="shared" si="306"/>
        <v>0</v>
      </c>
      <c r="T81" s="40">
        <f t="shared" si="306"/>
        <v>0</v>
      </c>
      <c r="U81" s="40">
        <f t="shared" si="306"/>
        <v>0</v>
      </c>
      <c r="V81" s="40">
        <f t="shared" si="306"/>
        <v>0</v>
      </c>
      <c r="W81" s="40">
        <f t="shared" si="306"/>
        <v>0</v>
      </c>
      <c r="X81" s="40">
        <f t="shared" si="306"/>
        <v>0</v>
      </c>
      <c r="Y81" s="40">
        <f t="shared" si="306"/>
        <v>31.414331470304795</v>
      </c>
      <c r="Z81" s="40">
        <f t="shared" si="306"/>
        <v>0</v>
      </c>
      <c r="AA81" s="40">
        <f t="shared" si="306"/>
        <v>0</v>
      </c>
      <c r="AB81" s="40">
        <f t="shared" si="306"/>
        <v>0</v>
      </c>
      <c r="AC81" s="40">
        <f t="shared" si="306"/>
        <v>4192</v>
      </c>
      <c r="AD81" s="40">
        <f t="shared" si="306"/>
        <v>0</v>
      </c>
      <c r="AE81" s="40">
        <f t="shared" si="306"/>
        <v>0</v>
      </c>
      <c r="AF81" s="40">
        <f t="shared" si="306"/>
        <v>0</v>
      </c>
      <c r="AG81" s="40">
        <f t="shared" si="306"/>
        <v>0</v>
      </c>
      <c r="AH81" s="40">
        <f t="shared" si="306"/>
        <v>0</v>
      </c>
      <c r="AI81" s="40">
        <f t="shared" si="306"/>
        <v>0</v>
      </c>
      <c r="AJ81" s="40">
        <f t="shared" ref="AJ81:BO81" si="307">SUM(AJ82:AJ84)</f>
        <v>0</v>
      </c>
      <c r="AK81" s="40">
        <f t="shared" si="307"/>
        <v>73.976653074489363</v>
      </c>
      <c r="AL81" s="40">
        <f t="shared" si="307"/>
        <v>0</v>
      </c>
      <c r="AM81" s="40">
        <f t="shared" si="307"/>
        <v>0</v>
      </c>
      <c r="AN81" s="40">
        <f t="shared" si="307"/>
        <v>0</v>
      </c>
      <c r="AO81" s="40">
        <f t="shared" si="307"/>
        <v>9350</v>
      </c>
      <c r="AP81" s="40">
        <f t="shared" si="307"/>
        <v>0</v>
      </c>
      <c r="AQ81" s="40">
        <f t="shared" si="307"/>
        <v>0</v>
      </c>
      <c r="AR81" s="40">
        <f t="shared" si="307"/>
        <v>0</v>
      </c>
      <c r="AS81" s="40">
        <f t="shared" si="307"/>
        <v>0</v>
      </c>
      <c r="AT81" s="40">
        <f t="shared" si="307"/>
        <v>0</v>
      </c>
      <c r="AU81" s="40">
        <f t="shared" si="307"/>
        <v>0</v>
      </c>
      <c r="AV81" s="40">
        <f t="shared" si="307"/>
        <v>0</v>
      </c>
      <c r="AW81" s="40">
        <f t="shared" si="307"/>
        <v>76.787765891319964</v>
      </c>
      <c r="AX81" s="40">
        <f t="shared" si="307"/>
        <v>0</v>
      </c>
      <c r="AY81" s="40">
        <f t="shared" si="307"/>
        <v>0</v>
      </c>
      <c r="AZ81" s="40">
        <f t="shared" si="307"/>
        <v>0</v>
      </c>
      <c r="BA81" s="40">
        <f t="shared" si="307"/>
        <v>9350</v>
      </c>
      <c r="BB81" s="40">
        <f t="shared" si="307"/>
        <v>0</v>
      </c>
      <c r="BC81" s="40">
        <f t="shared" si="307"/>
        <v>15.390020734933294</v>
      </c>
      <c r="BD81" s="40">
        <f t="shared" si="307"/>
        <v>0</v>
      </c>
      <c r="BE81" s="40">
        <f t="shared" si="307"/>
        <v>0</v>
      </c>
      <c r="BF81" s="40">
        <f t="shared" si="307"/>
        <v>0</v>
      </c>
      <c r="BG81" s="40">
        <f t="shared" si="307"/>
        <v>0</v>
      </c>
      <c r="BH81" s="40">
        <f t="shared" si="307"/>
        <v>0</v>
      </c>
      <c r="BI81" s="40">
        <f t="shared" si="307"/>
        <v>79.705700995190128</v>
      </c>
      <c r="BJ81" s="40">
        <f t="shared" si="307"/>
        <v>0</v>
      </c>
      <c r="BK81" s="40">
        <f t="shared" si="307"/>
        <v>0</v>
      </c>
      <c r="BL81" s="40">
        <f t="shared" si="307"/>
        <v>0</v>
      </c>
      <c r="BM81" s="40">
        <f t="shared" si="307"/>
        <v>9350</v>
      </c>
      <c r="BN81" s="40">
        <f t="shared" si="307"/>
        <v>0</v>
      </c>
      <c r="BO81" s="40">
        <f t="shared" si="307"/>
        <v>83.1330461379833</v>
      </c>
      <c r="BP81" s="40">
        <f t="shared" ref="BP81:CU81" si="308">SUM(BP82:BP84)</f>
        <v>0</v>
      </c>
      <c r="BQ81" s="40">
        <f t="shared" si="308"/>
        <v>0</v>
      </c>
      <c r="BR81" s="40">
        <f t="shared" si="308"/>
        <v>0</v>
      </c>
      <c r="BS81" s="40">
        <f t="shared" si="308"/>
        <v>9350</v>
      </c>
      <c r="BT81" s="40">
        <f t="shared" si="308"/>
        <v>0</v>
      </c>
      <c r="BU81" s="40">
        <f t="shared" si="308"/>
        <v>98.523066872916587</v>
      </c>
      <c r="BV81" s="40">
        <f t="shared" si="308"/>
        <v>0</v>
      </c>
      <c r="BW81" s="40">
        <f t="shared" si="308"/>
        <v>0</v>
      </c>
      <c r="BX81" s="40">
        <f t="shared" si="308"/>
        <v>0</v>
      </c>
      <c r="BY81" s="40">
        <f t="shared" si="308"/>
        <v>9350</v>
      </c>
      <c r="BZ81" s="40">
        <f t="shared" si="308"/>
        <v>0</v>
      </c>
      <c r="CA81" s="40">
        <f t="shared" si="308"/>
        <v>345.01749756928751</v>
      </c>
      <c r="CB81" s="40">
        <f t="shared" si="308"/>
        <v>0</v>
      </c>
      <c r="CC81" s="40">
        <f t="shared" si="308"/>
        <v>0</v>
      </c>
      <c r="CD81" s="40">
        <f t="shared" si="308"/>
        <v>0</v>
      </c>
      <c r="CE81" s="71">
        <f t="shared" si="308"/>
        <v>41592</v>
      </c>
      <c r="CF81" s="40" t="s">
        <v>81</v>
      </c>
      <c r="CG81" s="56"/>
    </row>
    <row r="82" spans="1:85" s="2" customFormat="1" ht="31.5" x14ac:dyDescent="0.25">
      <c r="A82" s="60"/>
      <c r="B82" s="59" t="s">
        <v>237</v>
      </c>
      <c r="C82" s="45" t="s">
        <v>200</v>
      </c>
      <c r="D82" s="37">
        <f>G82+S82+AE82+AQ82+BC82</f>
        <v>3.16</v>
      </c>
      <c r="E82" s="37">
        <f t="shared" ref="E82:E83" si="309">M82+Y82+AK82+AW82+BI82+BO82</f>
        <v>0</v>
      </c>
      <c r="F82" s="22">
        <v>0</v>
      </c>
      <c r="G82" s="22">
        <v>1.58</v>
      </c>
      <c r="H82" s="22">
        <v>0</v>
      </c>
      <c r="I82" s="22">
        <v>0</v>
      </c>
      <c r="J82" s="22">
        <v>0</v>
      </c>
      <c r="K82" s="84">
        <v>1</v>
      </c>
      <c r="L82" s="22">
        <v>0</v>
      </c>
      <c r="M82" s="37">
        <v>0</v>
      </c>
      <c r="N82" s="37">
        <v>0</v>
      </c>
      <c r="O82" s="37">
        <v>0</v>
      </c>
      <c r="P82" s="37">
        <v>0</v>
      </c>
      <c r="Q82" s="88">
        <v>0</v>
      </c>
      <c r="R82" s="22">
        <v>0</v>
      </c>
      <c r="S82" s="37">
        <v>0</v>
      </c>
      <c r="T82" s="37">
        <v>0</v>
      </c>
      <c r="U82" s="37">
        <v>0</v>
      </c>
      <c r="V82" s="37">
        <v>0</v>
      </c>
      <c r="W82" s="88">
        <v>0</v>
      </c>
      <c r="X82" s="28">
        <v>0</v>
      </c>
      <c r="Y82" s="37">
        <v>0</v>
      </c>
      <c r="Z82" s="22">
        <v>0</v>
      </c>
      <c r="AA82" s="22">
        <v>0</v>
      </c>
      <c r="AB82" s="22">
        <v>0</v>
      </c>
      <c r="AC82" s="90">
        <v>0</v>
      </c>
      <c r="AD82" s="28">
        <v>0</v>
      </c>
      <c r="AE82" s="37">
        <v>0</v>
      </c>
      <c r="AF82" s="37">
        <v>0</v>
      </c>
      <c r="AG82" s="37">
        <v>0</v>
      </c>
      <c r="AH82" s="37">
        <v>0</v>
      </c>
      <c r="AI82" s="88">
        <v>0</v>
      </c>
      <c r="AJ82" s="22">
        <v>0</v>
      </c>
      <c r="AK82" s="37">
        <v>0</v>
      </c>
      <c r="AL82" s="73">
        <v>0</v>
      </c>
      <c r="AM82" s="37">
        <v>0</v>
      </c>
      <c r="AN82" s="37">
        <v>0</v>
      </c>
      <c r="AO82" s="89">
        <v>0</v>
      </c>
      <c r="AP82" s="22">
        <v>0</v>
      </c>
      <c r="AQ82" s="37">
        <v>0</v>
      </c>
      <c r="AR82" s="22">
        <v>0</v>
      </c>
      <c r="AS82" s="22">
        <v>0</v>
      </c>
      <c r="AT82" s="22">
        <v>0</v>
      </c>
      <c r="AU82" s="84">
        <v>0</v>
      </c>
      <c r="AV82" s="22">
        <v>0</v>
      </c>
      <c r="AW82" s="37">
        <v>0</v>
      </c>
      <c r="AX82" s="37">
        <v>0</v>
      </c>
      <c r="AY82" s="37">
        <v>0</v>
      </c>
      <c r="AZ82" s="37">
        <v>0</v>
      </c>
      <c r="BA82" s="89">
        <v>0</v>
      </c>
      <c r="BB82" s="22">
        <v>0</v>
      </c>
      <c r="BC82" s="37">
        <v>1.58</v>
      </c>
      <c r="BD82" s="22">
        <v>0</v>
      </c>
      <c r="BE82" s="22">
        <v>0</v>
      </c>
      <c r="BF82" s="22">
        <v>0</v>
      </c>
      <c r="BG82" s="84">
        <v>0</v>
      </c>
      <c r="BH82" s="22">
        <v>0</v>
      </c>
      <c r="BI82" s="37">
        <v>0</v>
      </c>
      <c r="BJ82" s="22">
        <v>0</v>
      </c>
      <c r="BK82" s="22">
        <v>0</v>
      </c>
      <c r="BL82" s="22">
        <v>0</v>
      </c>
      <c r="BM82" s="90">
        <v>0</v>
      </c>
      <c r="BN82" s="22">
        <v>0</v>
      </c>
      <c r="BO82" s="37">
        <v>0</v>
      </c>
      <c r="BP82" s="22">
        <v>0</v>
      </c>
      <c r="BQ82" s="22">
        <v>0</v>
      </c>
      <c r="BR82" s="22">
        <v>0</v>
      </c>
      <c r="BS82" s="90">
        <v>0</v>
      </c>
      <c r="BT82" s="37">
        <f t="shared" ref="BT82:BT83" si="310">R82+AD82+AP82+BB82+BN82</f>
        <v>0</v>
      </c>
      <c r="BU82" s="37">
        <f t="shared" ref="BU82:BU84" si="311">S82+AE82+AQ82+BC82+BO82</f>
        <v>1.58</v>
      </c>
      <c r="BV82" s="37">
        <f t="shared" ref="BV82:BV84" si="312">T82+AF82+AR82+BD82+BP82</f>
        <v>0</v>
      </c>
      <c r="BW82" s="37">
        <f t="shared" ref="BW82:BW84" si="313">U82+AG82+AS82+BE82+BQ82</f>
        <v>0</v>
      </c>
      <c r="BX82" s="37">
        <f t="shared" ref="BX82:BX84" si="314">V82+AH82+AT82+BF82+BR82</f>
        <v>0</v>
      </c>
      <c r="BY82" s="37">
        <f t="shared" ref="BY82:BY84" si="315">W82+AI82+AU82+BG82+BS82</f>
        <v>0</v>
      </c>
      <c r="BZ82" s="22">
        <f t="shared" ref="BZ82:BZ83" si="316">X82+AJ82+AV82+BH82+BN82</f>
        <v>0</v>
      </c>
      <c r="CA82" s="22">
        <f t="shared" ref="CA82:CA83" si="317">Y82+AK82+AW82+BI82+BO82</f>
        <v>0</v>
      </c>
      <c r="CB82" s="69">
        <f t="shared" ref="CB82:CB83" si="318">Z82+AL82+AX82+BJ82+BP82</f>
        <v>0</v>
      </c>
      <c r="CC82" s="69">
        <f t="shared" ref="CC82:CC83" si="319">AA82+AM82+AY82+BK82+BQ82</f>
        <v>0</v>
      </c>
      <c r="CD82" s="69">
        <f t="shared" ref="CD82:CD83" si="320">AB82+AN82+AZ82+BL82+BR82</f>
        <v>0</v>
      </c>
      <c r="CE82" s="69">
        <f t="shared" ref="CE82:CE83" si="321">AC82+AO82+BA82+BM82+BS82</f>
        <v>0</v>
      </c>
      <c r="CF82" s="37" t="s">
        <v>249</v>
      </c>
      <c r="CG82" s="56"/>
    </row>
    <row r="83" spans="1:85" s="2" customFormat="1" ht="81" customHeight="1" x14ac:dyDescent="0.25">
      <c r="A83" s="60"/>
      <c r="B83" s="59" t="s">
        <v>238</v>
      </c>
      <c r="C83" s="45" t="s">
        <v>207</v>
      </c>
      <c r="D83" s="37">
        <f>G83+S83+AE83+AQ83+BC83</f>
        <v>13.810020734933294</v>
      </c>
      <c r="E83" s="37">
        <f t="shared" si="309"/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84">
        <v>0</v>
      </c>
      <c r="L83" s="22">
        <v>0</v>
      </c>
      <c r="M83" s="37">
        <v>0</v>
      </c>
      <c r="N83" s="37">
        <v>0</v>
      </c>
      <c r="O83" s="37">
        <v>0</v>
      </c>
      <c r="P83" s="37">
        <v>0</v>
      </c>
      <c r="Q83" s="88">
        <v>0</v>
      </c>
      <c r="R83" s="22">
        <v>0</v>
      </c>
      <c r="S83" s="37">
        <v>0</v>
      </c>
      <c r="T83" s="37">
        <v>0</v>
      </c>
      <c r="U83" s="37">
        <v>0</v>
      </c>
      <c r="V83" s="37">
        <v>0</v>
      </c>
      <c r="W83" s="88">
        <v>0</v>
      </c>
      <c r="X83" s="28">
        <v>0</v>
      </c>
      <c r="Y83" s="37">
        <v>0</v>
      </c>
      <c r="Z83" s="22">
        <v>0</v>
      </c>
      <c r="AA83" s="22">
        <v>0</v>
      </c>
      <c r="AB83" s="22">
        <v>0</v>
      </c>
      <c r="AC83" s="90">
        <v>0</v>
      </c>
      <c r="AD83" s="28">
        <v>0</v>
      </c>
      <c r="AE83" s="37">
        <v>0</v>
      </c>
      <c r="AF83" s="37">
        <v>0</v>
      </c>
      <c r="AG83" s="37">
        <v>0</v>
      </c>
      <c r="AH83" s="37">
        <v>0</v>
      </c>
      <c r="AI83" s="88">
        <v>0</v>
      </c>
      <c r="AJ83" s="22">
        <v>0</v>
      </c>
      <c r="AK83" s="37">
        <v>0</v>
      </c>
      <c r="AL83" s="73">
        <v>0</v>
      </c>
      <c r="AM83" s="37">
        <v>0</v>
      </c>
      <c r="AN83" s="37">
        <v>0</v>
      </c>
      <c r="AO83" s="89">
        <v>0</v>
      </c>
      <c r="AP83" s="22">
        <v>0</v>
      </c>
      <c r="AQ83" s="37">
        <v>0</v>
      </c>
      <c r="AR83" s="22">
        <v>0</v>
      </c>
      <c r="AS83" s="22">
        <v>0</v>
      </c>
      <c r="AT83" s="22">
        <v>0</v>
      </c>
      <c r="AU83" s="84">
        <v>0</v>
      </c>
      <c r="AV83" s="22">
        <v>0</v>
      </c>
      <c r="AW83" s="37">
        <v>0</v>
      </c>
      <c r="AX83" s="37">
        <v>0</v>
      </c>
      <c r="AY83" s="37">
        <v>0</v>
      </c>
      <c r="AZ83" s="37">
        <v>0</v>
      </c>
      <c r="BA83" s="89">
        <v>0</v>
      </c>
      <c r="BB83" s="22">
        <v>0</v>
      </c>
      <c r="BC83" s="37">
        <v>13.810020734933294</v>
      </c>
      <c r="BD83" s="22">
        <v>0</v>
      </c>
      <c r="BE83" s="22">
        <v>0</v>
      </c>
      <c r="BF83" s="22">
        <v>0</v>
      </c>
      <c r="BG83" s="84">
        <v>0</v>
      </c>
      <c r="BH83" s="22">
        <v>0</v>
      </c>
      <c r="BI83" s="37">
        <v>0</v>
      </c>
      <c r="BJ83" s="22">
        <v>0</v>
      </c>
      <c r="BK83" s="22">
        <v>0</v>
      </c>
      <c r="BL83" s="22">
        <v>0</v>
      </c>
      <c r="BM83" s="90">
        <v>0</v>
      </c>
      <c r="BN83" s="22">
        <v>0</v>
      </c>
      <c r="BO83" s="37">
        <v>0</v>
      </c>
      <c r="BP83" s="22">
        <v>0</v>
      </c>
      <c r="BQ83" s="22">
        <v>0</v>
      </c>
      <c r="BR83" s="22">
        <v>0</v>
      </c>
      <c r="BS83" s="90">
        <v>0</v>
      </c>
      <c r="BT83" s="37">
        <f t="shared" si="310"/>
        <v>0</v>
      </c>
      <c r="BU83" s="37">
        <f t="shared" si="311"/>
        <v>13.810020734933294</v>
      </c>
      <c r="BV83" s="37">
        <f t="shared" si="312"/>
        <v>0</v>
      </c>
      <c r="BW83" s="37">
        <f t="shared" si="313"/>
        <v>0</v>
      </c>
      <c r="BX83" s="37">
        <f t="shared" si="314"/>
        <v>0</v>
      </c>
      <c r="BY83" s="37">
        <f t="shared" si="315"/>
        <v>0</v>
      </c>
      <c r="BZ83" s="22">
        <f t="shared" si="316"/>
        <v>0</v>
      </c>
      <c r="CA83" s="22">
        <f t="shared" si="317"/>
        <v>0</v>
      </c>
      <c r="CB83" s="69">
        <f t="shared" si="318"/>
        <v>0</v>
      </c>
      <c r="CC83" s="69">
        <f t="shared" si="319"/>
        <v>0</v>
      </c>
      <c r="CD83" s="69">
        <f t="shared" si="320"/>
        <v>0</v>
      </c>
      <c r="CE83" s="69">
        <f t="shared" si="321"/>
        <v>0</v>
      </c>
      <c r="CF83" s="37" t="s">
        <v>250</v>
      </c>
      <c r="CG83" s="56"/>
    </row>
    <row r="84" spans="1:85" s="2" customFormat="1" ht="24" customHeight="1" x14ac:dyDescent="0.25">
      <c r="A84" s="25" t="s">
        <v>125</v>
      </c>
      <c r="B84" s="59" t="s">
        <v>236</v>
      </c>
      <c r="C84" s="105" t="s">
        <v>239</v>
      </c>
      <c r="D84" s="37">
        <f t="shared" si="238"/>
        <v>0</v>
      </c>
      <c r="E84" s="37">
        <f t="shared" ref="E84" si="322">M84+Y84+AK84+AW84+BI84+BO84</f>
        <v>345.01749756928751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84">
        <v>0</v>
      </c>
      <c r="L84" s="22">
        <v>0</v>
      </c>
      <c r="M84" s="37">
        <v>0</v>
      </c>
      <c r="N84" s="37">
        <v>0</v>
      </c>
      <c r="O84" s="37">
        <v>0</v>
      </c>
      <c r="P84" s="37">
        <v>0</v>
      </c>
      <c r="Q84" s="88">
        <v>0</v>
      </c>
      <c r="R84" s="22">
        <v>0</v>
      </c>
      <c r="S84" s="37">
        <v>0</v>
      </c>
      <c r="T84" s="37">
        <v>0</v>
      </c>
      <c r="U84" s="37">
        <v>0</v>
      </c>
      <c r="V84" s="37">
        <v>0</v>
      </c>
      <c r="W84" s="88">
        <v>0</v>
      </c>
      <c r="X84" s="28">
        <v>0</v>
      </c>
      <c r="Y84" s="37">
        <v>31.414331470304795</v>
      </c>
      <c r="Z84" s="37">
        <v>0</v>
      </c>
      <c r="AA84" s="37">
        <v>0</v>
      </c>
      <c r="AB84" s="37">
        <v>0</v>
      </c>
      <c r="AC84" s="90">
        <v>4192</v>
      </c>
      <c r="AD84" s="28">
        <v>0</v>
      </c>
      <c r="AE84" s="37">
        <v>0</v>
      </c>
      <c r="AF84" s="22">
        <v>0</v>
      </c>
      <c r="AG84" s="22">
        <v>0</v>
      </c>
      <c r="AH84" s="22">
        <v>0</v>
      </c>
      <c r="AI84" s="84">
        <v>0</v>
      </c>
      <c r="AJ84" s="22">
        <v>0</v>
      </c>
      <c r="AK84" s="37">
        <v>73.976653074489363</v>
      </c>
      <c r="AL84" s="69">
        <v>0</v>
      </c>
      <c r="AM84" s="22">
        <v>0</v>
      </c>
      <c r="AN84" s="22">
        <v>0</v>
      </c>
      <c r="AO84" s="90">
        <v>9350</v>
      </c>
      <c r="AP84" s="22">
        <v>0</v>
      </c>
      <c r="AQ84" s="37">
        <v>0</v>
      </c>
      <c r="AR84" s="22">
        <v>0</v>
      </c>
      <c r="AS84" s="22">
        <v>0</v>
      </c>
      <c r="AT84" s="22">
        <v>0</v>
      </c>
      <c r="AU84" s="84">
        <v>0</v>
      </c>
      <c r="AV84" s="22">
        <v>0</v>
      </c>
      <c r="AW84" s="37">
        <v>76.787765891319964</v>
      </c>
      <c r="AX84" s="22">
        <v>0</v>
      </c>
      <c r="AY84" s="22">
        <v>0</v>
      </c>
      <c r="AZ84" s="22">
        <v>0</v>
      </c>
      <c r="BA84" s="90">
        <v>9350</v>
      </c>
      <c r="BB84" s="22">
        <v>0</v>
      </c>
      <c r="BC84" s="37">
        <v>0</v>
      </c>
      <c r="BD84" s="22">
        <v>0</v>
      </c>
      <c r="BE84" s="22">
        <v>0</v>
      </c>
      <c r="BF84" s="22">
        <v>0</v>
      </c>
      <c r="BG84" s="84">
        <v>0</v>
      </c>
      <c r="BH84" s="22">
        <v>0</v>
      </c>
      <c r="BI84" s="37">
        <v>79.705700995190128</v>
      </c>
      <c r="BJ84" s="22">
        <v>0</v>
      </c>
      <c r="BK84" s="22">
        <v>0</v>
      </c>
      <c r="BL84" s="22">
        <v>0</v>
      </c>
      <c r="BM84" s="90">
        <v>9350</v>
      </c>
      <c r="BN84" s="22">
        <v>0</v>
      </c>
      <c r="BO84" s="37">
        <v>83.1330461379833</v>
      </c>
      <c r="BP84" s="22">
        <v>0</v>
      </c>
      <c r="BQ84" s="22">
        <v>0</v>
      </c>
      <c r="BR84" s="22">
        <v>0</v>
      </c>
      <c r="BS84" s="90">
        <v>9350</v>
      </c>
      <c r="BT84" s="37">
        <f t="shared" ref="BT84" si="323">R84+AD84+AP84+BB84+BN84</f>
        <v>0</v>
      </c>
      <c r="BU84" s="37">
        <f t="shared" si="311"/>
        <v>83.1330461379833</v>
      </c>
      <c r="BV84" s="37">
        <f t="shared" si="312"/>
        <v>0</v>
      </c>
      <c r="BW84" s="37">
        <f t="shared" si="313"/>
        <v>0</v>
      </c>
      <c r="BX84" s="37">
        <f t="shared" si="314"/>
        <v>0</v>
      </c>
      <c r="BY84" s="37">
        <f t="shared" si="315"/>
        <v>9350</v>
      </c>
      <c r="BZ84" s="22">
        <f t="shared" ref="BZ84" si="324">X84+AJ84+AV84+BH84+BN84</f>
        <v>0</v>
      </c>
      <c r="CA84" s="22">
        <f t="shared" ref="CA84" si="325">Y84+AK84+AW84+BI84+BO84</f>
        <v>345.01749756928751</v>
      </c>
      <c r="CB84" s="69">
        <f t="shared" ref="CB84" si="326">Z84+AL84+AX84+BJ84+BP84</f>
        <v>0</v>
      </c>
      <c r="CC84" s="69">
        <f t="shared" ref="CC84" si="327">AA84+AM84+AY84+BK84+BQ84</f>
        <v>0</v>
      </c>
      <c r="CD84" s="69">
        <f t="shared" ref="CD84" si="328">AB84+AN84+AZ84+BL84+BR84</f>
        <v>0</v>
      </c>
      <c r="CE84" s="69">
        <f t="shared" ref="CE84" si="329">AC84+AO84+BA84+BM84+BS84</f>
        <v>41592</v>
      </c>
      <c r="CF84" s="108" t="s">
        <v>248</v>
      </c>
      <c r="CG84" s="56"/>
    </row>
    <row r="85" spans="1:85" s="49" customFormat="1" ht="33.75" customHeight="1" x14ac:dyDescent="0.25">
      <c r="A85" s="20" t="s">
        <v>127</v>
      </c>
      <c r="B85" s="21" t="s">
        <v>128</v>
      </c>
      <c r="C85" s="24" t="s">
        <v>137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82">
        <v>0</v>
      </c>
      <c r="L85" s="41">
        <v>0</v>
      </c>
      <c r="M85" s="40">
        <v>0</v>
      </c>
      <c r="N85" s="41">
        <v>0</v>
      </c>
      <c r="O85" s="41">
        <v>0</v>
      </c>
      <c r="P85" s="41">
        <v>0</v>
      </c>
      <c r="Q85" s="82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82">
        <v>0</v>
      </c>
      <c r="X85" s="41">
        <v>0</v>
      </c>
      <c r="Y85" s="40">
        <v>0</v>
      </c>
      <c r="Z85" s="40">
        <v>0</v>
      </c>
      <c r="AA85" s="40">
        <v>0</v>
      </c>
      <c r="AB85" s="40">
        <v>0</v>
      </c>
      <c r="AC85" s="71">
        <v>0</v>
      </c>
      <c r="AD85" s="41">
        <v>0</v>
      </c>
      <c r="AE85" s="40">
        <v>0</v>
      </c>
      <c r="AF85" s="40">
        <v>0</v>
      </c>
      <c r="AG85" s="40">
        <v>0</v>
      </c>
      <c r="AH85" s="40">
        <v>0</v>
      </c>
      <c r="AI85" s="86">
        <v>0</v>
      </c>
      <c r="AJ85" s="41">
        <v>0</v>
      </c>
      <c r="AK85" s="40">
        <v>0</v>
      </c>
      <c r="AL85" s="40">
        <v>0</v>
      </c>
      <c r="AM85" s="40">
        <v>0</v>
      </c>
      <c r="AN85" s="40">
        <v>0</v>
      </c>
      <c r="AO85" s="81">
        <v>0</v>
      </c>
      <c r="AP85" s="41">
        <v>0</v>
      </c>
      <c r="AQ85" s="40">
        <v>0</v>
      </c>
      <c r="AR85" s="41">
        <v>0</v>
      </c>
      <c r="AS85" s="41">
        <v>0</v>
      </c>
      <c r="AT85" s="41">
        <v>0</v>
      </c>
      <c r="AU85" s="82">
        <v>0</v>
      </c>
      <c r="AV85" s="40">
        <v>0</v>
      </c>
      <c r="AW85" s="40">
        <v>0</v>
      </c>
      <c r="AX85" s="40">
        <v>0</v>
      </c>
      <c r="AY85" s="40">
        <v>0</v>
      </c>
      <c r="AZ85" s="40">
        <v>0</v>
      </c>
      <c r="BA85" s="81">
        <v>0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82">
        <v>0</v>
      </c>
      <c r="BH85" s="40">
        <v>0</v>
      </c>
      <c r="BI85" s="40">
        <v>0</v>
      </c>
      <c r="BJ85" s="40">
        <v>0</v>
      </c>
      <c r="BK85" s="40">
        <v>0</v>
      </c>
      <c r="BL85" s="40">
        <v>0</v>
      </c>
      <c r="BM85" s="81">
        <v>0</v>
      </c>
      <c r="BN85" s="40">
        <v>0</v>
      </c>
      <c r="BO85" s="40">
        <v>0</v>
      </c>
      <c r="BP85" s="40">
        <v>0</v>
      </c>
      <c r="BQ85" s="40">
        <v>0</v>
      </c>
      <c r="BR85" s="40">
        <v>0</v>
      </c>
      <c r="BS85" s="81">
        <v>0</v>
      </c>
      <c r="BT85" s="41">
        <v>0</v>
      </c>
      <c r="BU85" s="41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67">
        <v>0</v>
      </c>
      <c r="CC85" s="67">
        <v>0</v>
      </c>
      <c r="CD85" s="67">
        <v>0</v>
      </c>
      <c r="CE85" s="67">
        <v>0</v>
      </c>
      <c r="CF85" s="40" t="s">
        <v>81</v>
      </c>
    </row>
    <row r="86" spans="1:85" s="49" customFormat="1" ht="33" customHeight="1" x14ac:dyDescent="0.25">
      <c r="A86" s="20" t="s">
        <v>129</v>
      </c>
      <c r="B86" s="21" t="s">
        <v>130</v>
      </c>
      <c r="C86" s="24" t="s">
        <v>137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82">
        <v>0</v>
      </c>
      <c r="L86" s="41">
        <v>0</v>
      </c>
      <c r="M86" s="40">
        <v>0</v>
      </c>
      <c r="N86" s="41">
        <v>0</v>
      </c>
      <c r="O86" s="41">
        <v>0</v>
      </c>
      <c r="P86" s="41">
        <v>0</v>
      </c>
      <c r="Q86" s="82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82">
        <v>0</v>
      </c>
      <c r="X86" s="41">
        <v>0</v>
      </c>
      <c r="Y86" s="40">
        <v>0</v>
      </c>
      <c r="Z86" s="40">
        <v>0</v>
      </c>
      <c r="AA86" s="40">
        <v>0</v>
      </c>
      <c r="AB86" s="40">
        <v>0</v>
      </c>
      <c r="AC86" s="71">
        <v>0</v>
      </c>
      <c r="AD86" s="41">
        <v>0</v>
      </c>
      <c r="AE86" s="40">
        <v>0</v>
      </c>
      <c r="AF86" s="40">
        <v>0</v>
      </c>
      <c r="AG86" s="40">
        <v>0</v>
      </c>
      <c r="AH86" s="40">
        <v>0</v>
      </c>
      <c r="AI86" s="86">
        <v>0</v>
      </c>
      <c r="AJ86" s="41">
        <v>0</v>
      </c>
      <c r="AK86" s="40">
        <v>0</v>
      </c>
      <c r="AL86" s="40">
        <v>0</v>
      </c>
      <c r="AM86" s="40">
        <v>0</v>
      </c>
      <c r="AN86" s="40">
        <v>0</v>
      </c>
      <c r="AO86" s="81">
        <v>0</v>
      </c>
      <c r="AP86" s="41">
        <v>0</v>
      </c>
      <c r="AQ86" s="40">
        <v>0</v>
      </c>
      <c r="AR86" s="41">
        <v>0</v>
      </c>
      <c r="AS86" s="41">
        <v>0</v>
      </c>
      <c r="AT86" s="41">
        <v>0</v>
      </c>
      <c r="AU86" s="82">
        <v>0</v>
      </c>
      <c r="AV86" s="40">
        <v>0</v>
      </c>
      <c r="AW86" s="40">
        <v>0</v>
      </c>
      <c r="AX86" s="40">
        <v>0</v>
      </c>
      <c r="AY86" s="40">
        <v>0</v>
      </c>
      <c r="AZ86" s="40">
        <v>0</v>
      </c>
      <c r="BA86" s="8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82">
        <v>0</v>
      </c>
      <c r="BH86" s="40">
        <v>0</v>
      </c>
      <c r="BI86" s="40">
        <v>0</v>
      </c>
      <c r="BJ86" s="40">
        <v>0</v>
      </c>
      <c r="BK86" s="40">
        <v>0</v>
      </c>
      <c r="BL86" s="40">
        <v>0</v>
      </c>
      <c r="BM86" s="81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81">
        <v>0</v>
      </c>
      <c r="BT86" s="41">
        <v>0</v>
      </c>
      <c r="BU86" s="41">
        <v>0</v>
      </c>
      <c r="BV86" s="41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67">
        <v>0</v>
      </c>
      <c r="CC86" s="67">
        <v>0</v>
      </c>
      <c r="CD86" s="67">
        <v>0</v>
      </c>
      <c r="CE86" s="67">
        <v>0</v>
      </c>
      <c r="CF86" s="40" t="s">
        <v>81</v>
      </c>
    </row>
    <row r="87" spans="1:85" s="49" customFormat="1" ht="40.5" customHeight="1" x14ac:dyDescent="0.25">
      <c r="A87" s="20" t="s">
        <v>131</v>
      </c>
      <c r="B87" s="21" t="s">
        <v>132</v>
      </c>
      <c r="C87" s="24" t="s">
        <v>137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82">
        <v>0</v>
      </c>
      <c r="L87" s="41">
        <v>0</v>
      </c>
      <c r="M87" s="40">
        <v>0</v>
      </c>
      <c r="N87" s="41">
        <v>0</v>
      </c>
      <c r="O87" s="41">
        <v>0</v>
      </c>
      <c r="P87" s="41">
        <v>0</v>
      </c>
      <c r="Q87" s="82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82">
        <v>0</v>
      </c>
      <c r="X87" s="41">
        <v>0</v>
      </c>
      <c r="Y87" s="40">
        <v>0</v>
      </c>
      <c r="Z87" s="40">
        <v>0</v>
      </c>
      <c r="AA87" s="40">
        <v>0</v>
      </c>
      <c r="AB87" s="40">
        <v>0</v>
      </c>
      <c r="AC87" s="71">
        <v>0</v>
      </c>
      <c r="AD87" s="41">
        <v>0</v>
      </c>
      <c r="AE87" s="40">
        <v>0</v>
      </c>
      <c r="AF87" s="40">
        <v>0</v>
      </c>
      <c r="AG87" s="40">
        <v>0</v>
      </c>
      <c r="AH87" s="40">
        <v>0</v>
      </c>
      <c r="AI87" s="86">
        <v>0</v>
      </c>
      <c r="AJ87" s="41">
        <v>0</v>
      </c>
      <c r="AK87" s="40">
        <v>0</v>
      </c>
      <c r="AL87" s="40">
        <v>0</v>
      </c>
      <c r="AM87" s="40">
        <v>0</v>
      </c>
      <c r="AN87" s="40">
        <v>0</v>
      </c>
      <c r="AO87" s="81">
        <v>0</v>
      </c>
      <c r="AP87" s="41">
        <v>0</v>
      </c>
      <c r="AQ87" s="40">
        <v>0</v>
      </c>
      <c r="AR87" s="41">
        <v>0</v>
      </c>
      <c r="AS87" s="41">
        <v>0</v>
      </c>
      <c r="AT87" s="41">
        <v>0</v>
      </c>
      <c r="AU87" s="82">
        <v>0</v>
      </c>
      <c r="AV87" s="40">
        <v>0</v>
      </c>
      <c r="AW87" s="40">
        <v>0</v>
      </c>
      <c r="AX87" s="40">
        <v>0</v>
      </c>
      <c r="AY87" s="40">
        <v>0</v>
      </c>
      <c r="AZ87" s="40">
        <v>0</v>
      </c>
      <c r="BA87" s="81">
        <v>0</v>
      </c>
      <c r="BB87" s="41">
        <v>0</v>
      </c>
      <c r="BC87" s="41">
        <v>0</v>
      </c>
      <c r="BD87" s="41">
        <v>0</v>
      </c>
      <c r="BE87" s="41">
        <v>0</v>
      </c>
      <c r="BF87" s="41">
        <v>0</v>
      </c>
      <c r="BG87" s="82">
        <v>0</v>
      </c>
      <c r="BH87" s="40">
        <v>0</v>
      </c>
      <c r="BI87" s="40">
        <v>0</v>
      </c>
      <c r="BJ87" s="40">
        <v>0</v>
      </c>
      <c r="BK87" s="40">
        <v>0</v>
      </c>
      <c r="BL87" s="40">
        <v>0</v>
      </c>
      <c r="BM87" s="81">
        <v>0</v>
      </c>
      <c r="BN87" s="40">
        <v>0</v>
      </c>
      <c r="BO87" s="40">
        <v>0</v>
      </c>
      <c r="BP87" s="40">
        <v>0</v>
      </c>
      <c r="BQ87" s="40">
        <v>0</v>
      </c>
      <c r="BR87" s="40">
        <v>0</v>
      </c>
      <c r="BS87" s="81">
        <v>0</v>
      </c>
      <c r="BT87" s="41">
        <v>0</v>
      </c>
      <c r="BU87" s="41">
        <v>0</v>
      </c>
      <c r="BV87" s="41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67">
        <v>0</v>
      </c>
      <c r="CC87" s="67">
        <v>0</v>
      </c>
      <c r="CD87" s="67">
        <v>0</v>
      </c>
      <c r="CE87" s="67">
        <v>0</v>
      </c>
      <c r="CF87" s="40" t="s">
        <v>81</v>
      </c>
    </row>
    <row r="88" spans="1:85" s="49" customFormat="1" ht="31.5" x14ac:dyDescent="0.25">
      <c r="A88" s="20" t="s">
        <v>133</v>
      </c>
      <c r="B88" s="23" t="s">
        <v>134</v>
      </c>
      <c r="C88" s="24" t="s">
        <v>137</v>
      </c>
      <c r="D88" s="41">
        <v>0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82">
        <v>0</v>
      </c>
      <c r="L88" s="41">
        <v>0</v>
      </c>
      <c r="M88" s="40">
        <v>0</v>
      </c>
      <c r="N88" s="41">
        <v>0</v>
      </c>
      <c r="O88" s="41">
        <v>0</v>
      </c>
      <c r="P88" s="41">
        <v>0</v>
      </c>
      <c r="Q88" s="82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82">
        <v>0</v>
      </c>
      <c r="X88" s="41">
        <v>0</v>
      </c>
      <c r="Y88" s="40">
        <v>0</v>
      </c>
      <c r="Z88" s="40">
        <v>0</v>
      </c>
      <c r="AA88" s="40">
        <v>0</v>
      </c>
      <c r="AB88" s="40">
        <v>0</v>
      </c>
      <c r="AC88" s="71">
        <v>0</v>
      </c>
      <c r="AD88" s="41">
        <v>0</v>
      </c>
      <c r="AE88" s="40">
        <v>0</v>
      </c>
      <c r="AF88" s="40">
        <v>0</v>
      </c>
      <c r="AG88" s="40">
        <v>0</v>
      </c>
      <c r="AH88" s="40">
        <v>0</v>
      </c>
      <c r="AI88" s="86">
        <v>0</v>
      </c>
      <c r="AJ88" s="41">
        <v>0</v>
      </c>
      <c r="AK88" s="40">
        <v>0</v>
      </c>
      <c r="AL88" s="40">
        <v>0</v>
      </c>
      <c r="AM88" s="40">
        <v>0</v>
      </c>
      <c r="AN88" s="40">
        <v>0</v>
      </c>
      <c r="AO88" s="81">
        <v>0</v>
      </c>
      <c r="AP88" s="41">
        <v>0</v>
      </c>
      <c r="AQ88" s="40">
        <v>0</v>
      </c>
      <c r="AR88" s="41">
        <v>0</v>
      </c>
      <c r="AS88" s="41">
        <v>0</v>
      </c>
      <c r="AT88" s="41">
        <v>0</v>
      </c>
      <c r="AU88" s="82">
        <v>0</v>
      </c>
      <c r="AV88" s="40">
        <v>0</v>
      </c>
      <c r="AW88" s="40">
        <v>0</v>
      </c>
      <c r="AX88" s="40">
        <v>0</v>
      </c>
      <c r="AY88" s="40">
        <v>0</v>
      </c>
      <c r="AZ88" s="40">
        <v>0</v>
      </c>
      <c r="BA88" s="81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82">
        <v>0</v>
      </c>
      <c r="BH88" s="40">
        <v>0</v>
      </c>
      <c r="BI88" s="40">
        <v>0</v>
      </c>
      <c r="BJ88" s="40">
        <v>0</v>
      </c>
      <c r="BK88" s="40">
        <v>0</v>
      </c>
      <c r="BL88" s="40">
        <v>0</v>
      </c>
      <c r="BM88" s="81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81">
        <v>0</v>
      </c>
      <c r="BT88" s="41">
        <v>0</v>
      </c>
      <c r="BU88" s="41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67">
        <v>0</v>
      </c>
      <c r="CC88" s="67">
        <v>0</v>
      </c>
      <c r="CD88" s="67">
        <v>0</v>
      </c>
      <c r="CE88" s="67">
        <v>0</v>
      </c>
      <c r="CF88" s="40" t="s">
        <v>81</v>
      </c>
    </row>
    <row r="89" spans="1:85" s="49" customFormat="1" ht="24" customHeight="1" x14ac:dyDescent="0.25">
      <c r="A89" s="20" t="s">
        <v>135</v>
      </c>
      <c r="B89" s="23" t="s">
        <v>136</v>
      </c>
      <c r="C89" s="24" t="s">
        <v>137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82">
        <v>0</v>
      </c>
      <c r="L89" s="41">
        <v>0</v>
      </c>
      <c r="M89" s="40">
        <v>0</v>
      </c>
      <c r="N89" s="41">
        <v>0</v>
      </c>
      <c r="O89" s="41">
        <v>0</v>
      </c>
      <c r="P89" s="41">
        <v>0</v>
      </c>
      <c r="Q89" s="82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82">
        <v>0</v>
      </c>
      <c r="X89" s="41">
        <v>0</v>
      </c>
      <c r="Y89" s="40">
        <v>0</v>
      </c>
      <c r="Z89" s="40">
        <v>0</v>
      </c>
      <c r="AA89" s="40">
        <v>0</v>
      </c>
      <c r="AB89" s="40">
        <v>0</v>
      </c>
      <c r="AC89" s="71">
        <v>0</v>
      </c>
      <c r="AD89" s="41">
        <v>0</v>
      </c>
      <c r="AE89" s="40">
        <v>0</v>
      </c>
      <c r="AF89" s="40">
        <v>0</v>
      </c>
      <c r="AG89" s="40">
        <v>0</v>
      </c>
      <c r="AH89" s="40">
        <v>0</v>
      </c>
      <c r="AI89" s="86">
        <v>0</v>
      </c>
      <c r="AJ89" s="41">
        <v>0</v>
      </c>
      <c r="AK89" s="40">
        <v>0</v>
      </c>
      <c r="AL89" s="40">
        <v>0</v>
      </c>
      <c r="AM89" s="40">
        <v>0</v>
      </c>
      <c r="AN89" s="40">
        <v>0</v>
      </c>
      <c r="AO89" s="81">
        <v>0</v>
      </c>
      <c r="AP89" s="41">
        <v>0</v>
      </c>
      <c r="AQ89" s="40">
        <v>0</v>
      </c>
      <c r="AR89" s="41">
        <v>0</v>
      </c>
      <c r="AS89" s="41">
        <v>0</v>
      </c>
      <c r="AT89" s="41">
        <v>0</v>
      </c>
      <c r="AU89" s="82">
        <v>0</v>
      </c>
      <c r="AV89" s="40">
        <v>0</v>
      </c>
      <c r="AW89" s="40">
        <v>0</v>
      </c>
      <c r="AX89" s="40">
        <v>0</v>
      </c>
      <c r="AY89" s="40">
        <v>0</v>
      </c>
      <c r="AZ89" s="40">
        <v>0</v>
      </c>
      <c r="BA89" s="81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82">
        <v>0</v>
      </c>
      <c r="BH89" s="40">
        <v>0</v>
      </c>
      <c r="BI89" s="40">
        <v>0</v>
      </c>
      <c r="BJ89" s="40">
        <v>0</v>
      </c>
      <c r="BK89" s="40">
        <v>0</v>
      </c>
      <c r="BL89" s="40">
        <v>0</v>
      </c>
      <c r="BM89" s="81">
        <v>0</v>
      </c>
      <c r="BN89" s="40">
        <v>0</v>
      </c>
      <c r="BO89" s="40">
        <v>0</v>
      </c>
      <c r="BP89" s="40">
        <v>0</v>
      </c>
      <c r="BQ89" s="40">
        <v>0</v>
      </c>
      <c r="BR89" s="40">
        <v>0</v>
      </c>
      <c r="BS89" s="81">
        <v>0</v>
      </c>
      <c r="BT89" s="41">
        <v>0</v>
      </c>
      <c r="BU89" s="41">
        <v>0</v>
      </c>
      <c r="BV89" s="41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67">
        <v>0</v>
      </c>
      <c r="CC89" s="67">
        <v>0</v>
      </c>
      <c r="CD89" s="67">
        <v>0</v>
      </c>
      <c r="CE89" s="67">
        <v>0</v>
      </c>
      <c r="CF89" s="40" t="s">
        <v>81</v>
      </c>
    </row>
    <row r="90" spans="1:85" ht="24" customHeight="1" x14ac:dyDescent="0.25">
      <c r="D90" s="65">
        <f>D20-[1]E0331_1056204000049_02_0_61_0!$K$18</f>
        <v>1.5799933333333342</v>
      </c>
      <c r="E90" s="66">
        <f>[1]E0331_1056204000049_02_0_61_0!$P$18-E20</f>
        <v>0</v>
      </c>
      <c r="F90" s="74"/>
      <c r="G90" s="74">
        <f>G20-[1]E0331_1056204000049_02_0_61_0!$AA$18</f>
        <v>0</v>
      </c>
      <c r="H90" s="74"/>
      <c r="I90" s="74"/>
      <c r="J90" s="74"/>
      <c r="K90" s="74"/>
      <c r="L90" s="74"/>
      <c r="M90" s="74">
        <f>M20-[2]I0331_1056204000049_02_0_61_1!$AA$18</f>
        <v>-1.5800000000000018</v>
      </c>
      <c r="N90" s="74"/>
      <c r="O90" s="74"/>
      <c r="P90" s="74"/>
      <c r="Q90" s="74"/>
      <c r="R90" s="66"/>
      <c r="S90" s="66">
        <f>[2]I0331_1056204000049_02_0_61_1!$AC$18-[2]I0331_1056204000049_02_0_61_1!$AC$85-S20</f>
        <v>3.3599999999999994</v>
      </c>
      <c r="T90" s="66"/>
      <c r="U90" s="66"/>
      <c r="V90" s="66"/>
      <c r="W90" s="66"/>
      <c r="X90" s="66"/>
      <c r="Y90" s="74">
        <f>Y20-[2]I0331_1056204000049_02_0_61_1!$AD$18</f>
        <v>-8.4200000000000017</v>
      </c>
      <c r="Z90" s="74"/>
      <c r="AA90" s="74"/>
      <c r="AB90" s="74"/>
      <c r="AC90" s="74"/>
      <c r="AD90" s="66"/>
      <c r="AE90" s="66">
        <f>[2]I0331_1056204000049_02_0_61_1!$AE$18-[2]I0331_1056204000049_02_0_61_1!$AE$85-AE20</f>
        <v>2.5988176666666281</v>
      </c>
      <c r="AF90" s="66"/>
      <c r="AG90" s="66"/>
      <c r="AH90" s="66"/>
      <c r="AI90" s="66"/>
      <c r="AJ90" s="66"/>
      <c r="AK90" s="74">
        <f>AK20-[2]I0331_1056204000049_02_0_61_1!$AF$18</f>
        <v>0</v>
      </c>
      <c r="AQ90" s="65">
        <f>[2]I0331_1056204000049_02_0_61_1!$AG$18-[2]I0331_1056204000049_02_0_61_1!$AG$82-AQ20</f>
        <v>4.1450413733333367</v>
      </c>
      <c r="AR90" s="65"/>
      <c r="AS90" s="65"/>
      <c r="AT90" s="65"/>
      <c r="AU90" s="65"/>
      <c r="AV90" s="96"/>
      <c r="AW90" s="96">
        <f>AW20-[2]I0331_1056204000049_02_0_61_1!$AH$18</f>
        <v>0</v>
      </c>
      <c r="AX90" s="96"/>
      <c r="AY90" s="96"/>
      <c r="AZ90" s="96"/>
      <c r="BA90" s="96"/>
      <c r="BB90" s="65"/>
      <c r="BC90" s="65">
        <f>BC20-([2]I0331_1056204000049_02_0_61_1!$AI$18+[2]I0331_1056204000049_02_0_61_1!$AG$82+[2]I0331_1056204000049_02_0_61_1!$AE$82+[2]I0331_1056204000049_02_0_61_1!$AC$82+[2]I0331_1056204000049_02_0_61_1!$AA$82)</f>
        <v>11.683859039999959</v>
      </c>
      <c r="BD90" s="65"/>
      <c r="BE90" s="65"/>
      <c r="BF90" s="65"/>
      <c r="BG90" s="65"/>
      <c r="BH90" s="96"/>
      <c r="BI90" s="96">
        <f>[2]I0331_1056204000049_02_0_61_1!$AJ$18-BI20</f>
        <v>0</v>
      </c>
      <c r="BJ90" s="96"/>
      <c r="BK90" s="96"/>
      <c r="BL90" s="96"/>
      <c r="BM90" s="96"/>
      <c r="BN90" s="96"/>
      <c r="BO90" s="96">
        <f>BO20-[2]I0331_1056204000049_02_0_61_1!$AK$18</f>
        <v>0</v>
      </c>
      <c r="BP90" s="96"/>
      <c r="BQ90" s="96"/>
      <c r="BR90" s="96"/>
      <c r="BS90" s="96"/>
      <c r="BU90" s="46">
        <f>BU20-[1]E0331_1056204000049_02_0_61_0!$AL$18</f>
        <v>1.5800000000000125</v>
      </c>
      <c r="BV90" s="46"/>
      <c r="BW90" s="46"/>
      <c r="BX90" s="46"/>
      <c r="BY90" s="46"/>
      <c r="CA90" s="46"/>
    </row>
    <row r="91" spans="1:85" ht="24" customHeight="1" x14ac:dyDescent="0.25">
      <c r="G91" s="75"/>
      <c r="AQ91" s="65"/>
      <c r="AR91" s="65"/>
      <c r="AS91" s="65"/>
      <c r="AT91" s="65"/>
      <c r="AU91" s="65"/>
      <c r="AV91" s="96"/>
      <c r="AW91" s="96"/>
      <c r="AX91" s="96"/>
      <c r="AY91" s="96"/>
      <c r="AZ91" s="96"/>
      <c r="BA91" s="96"/>
      <c r="BB91" s="65"/>
      <c r="BC91" s="65"/>
      <c r="BD91" s="65"/>
      <c r="BE91" s="65"/>
      <c r="BF91" s="65"/>
      <c r="BG91" s="65"/>
      <c r="BH91" s="96"/>
      <c r="BI91" s="96"/>
      <c r="BJ91" s="96"/>
      <c r="BK91" s="96"/>
      <c r="BL91" s="96"/>
      <c r="BM91" s="96"/>
      <c r="BN91" s="96"/>
      <c r="BO91" s="96"/>
      <c r="BP91" s="96"/>
      <c r="BQ91" s="96"/>
      <c r="BR91" s="96"/>
      <c r="BS91" s="96"/>
      <c r="CA91" s="46">
        <f>CA20-[2]I0331_1056204000049_02_0_61_1!$AM$18</f>
        <v>-8.4200000000000159</v>
      </c>
    </row>
    <row r="93" spans="1:85" ht="24" customHeight="1" x14ac:dyDescent="0.25"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56"/>
      <c r="Z93" s="56"/>
      <c r="AA93" s="56"/>
      <c r="AB93" s="56"/>
      <c r="AC93" s="56"/>
      <c r="AD93" s="46"/>
      <c r="AE93" s="46"/>
      <c r="AF93" s="46"/>
      <c r="AG93" s="46"/>
      <c r="AH93" s="46"/>
      <c r="AI93" s="46"/>
      <c r="AJ93" s="46"/>
      <c r="AK93" s="56"/>
      <c r="AL93" s="56"/>
      <c r="AM93" s="56"/>
      <c r="AN93" s="56"/>
      <c r="AO93" s="56"/>
      <c r="AP93" s="46"/>
      <c r="AQ93" s="46"/>
      <c r="AR93" s="46"/>
      <c r="AS93" s="46"/>
      <c r="AT93" s="46"/>
      <c r="AU93" s="46"/>
      <c r="AV93" s="56"/>
      <c r="AW93" s="56"/>
      <c r="AX93" s="56"/>
      <c r="AY93" s="56"/>
      <c r="AZ93" s="56"/>
      <c r="BA93" s="56"/>
      <c r="BB93" s="46"/>
      <c r="BC93" s="46"/>
      <c r="BD93" s="46"/>
      <c r="BE93" s="46"/>
      <c r="BF93" s="46"/>
      <c r="BG93" s="4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</row>
    <row r="95" spans="1:85" ht="24" customHeight="1" x14ac:dyDescent="0.25">
      <c r="E95" s="46"/>
    </row>
  </sheetData>
  <customSheetViews>
    <customSheetView guid="{E8B7E05D-4C02-471F-8EE5-E82FD35CC041}" scale="50" showPageBreaks="1" printArea="1" view="pageBreakPreview">
      <pane xSplit="2" ySplit="19" topLeftCell="C95" activePane="bottomRight" state="frozenSplit"/>
      <selection pane="bottomRight" activeCell="F109" sqref="F109"/>
      <colBreaks count="1" manualBreakCount="1">
        <brk id="29" max="103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1"/>
      <headerFooter differentFirst="1">
        <oddHeader>&amp;C&amp;P</oddHeader>
      </headerFooter>
    </customSheetView>
    <customSheetView guid="{D69F29EE-046B-4194-B0C2-3342C6BEF3D3}" scale="50" showPageBreaks="1" printArea="1" view="pageBreakPreview">
      <pane xSplit="2" ySplit="19" topLeftCell="E98" activePane="bottomRight" state="frozenSplit"/>
      <selection pane="bottomRight" activeCell="Y92" sqref="Y92"/>
      <colBreaks count="1" manualBreakCount="1">
        <brk id="29" max="103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2"/>
      <headerFooter differentFirst="1">
        <oddHeader>&amp;C&amp;P</oddHeader>
      </headerFooter>
    </customSheetView>
    <customSheetView guid="{74B4281B-F2C0-4B3F-9CB2-49C7400A04B2}" scale="50" showPageBreaks="1" printArea="1" view="pageBreakPreview">
      <pane xSplit="2" ySplit="19" topLeftCell="N98" activePane="bottomRight" state="frozenSplit"/>
      <selection pane="bottomRight" activeCell="Y108" sqref="Y108"/>
      <colBreaks count="1" manualBreakCount="1">
        <brk id="29" max="103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3"/>
      <headerFooter differentFirst="1">
        <oddHeader>&amp;C&amp;P</oddHeader>
      </headerFooter>
    </customSheetView>
  </customSheetViews>
  <mergeCells count="54">
    <mergeCell ref="CF43:CF47"/>
    <mergeCell ref="CF72:CF77"/>
    <mergeCell ref="CF14:CF18"/>
    <mergeCell ref="AD15:AO15"/>
    <mergeCell ref="AP15:BA15"/>
    <mergeCell ref="AP16:AU16"/>
    <mergeCell ref="AV16:BA16"/>
    <mergeCell ref="R14:CE14"/>
    <mergeCell ref="X16:AC16"/>
    <mergeCell ref="AD16:AI16"/>
    <mergeCell ref="R15:AC15"/>
    <mergeCell ref="BT15:CE15"/>
    <mergeCell ref="BT16:BY16"/>
    <mergeCell ref="BN15:BS15"/>
    <mergeCell ref="BN16:BS16"/>
    <mergeCell ref="AE17:AI17"/>
    <mergeCell ref="BB15:BM15"/>
    <mergeCell ref="BB16:BG16"/>
    <mergeCell ref="BH16:BM16"/>
    <mergeCell ref="BZ16:CE16"/>
    <mergeCell ref="AJ16:AO16"/>
    <mergeCell ref="BO17:BS17"/>
    <mergeCell ref="CA17:CE17"/>
    <mergeCell ref="BU17:BY17"/>
    <mergeCell ref="AK17:AO17"/>
    <mergeCell ref="AQ17:AU17"/>
    <mergeCell ref="AW17:BA17"/>
    <mergeCell ref="E17:E18"/>
    <mergeCell ref="A4:AC4"/>
    <mergeCell ref="A5:AC5"/>
    <mergeCell ref="A6:AC6"/>
    <mergeCell ref="A7:AC7"/>
    <mergeCell ref="A8:AC8"/>
    <mergeCell ref="G17:K17"/>
    <mergeCell ref="M17:Q17"/>
    <mergeCell ref="S17:W17"/>
    <mergeCell ref="Y17:AC17"/>
    <mergeCell ref="R16:W16"/>
    <mergeCell ref="CF68:CF70"/>
    <mergeCell ref="A14:A18"/>
    <mergeCell ref="B14:B18"/>
    <mergeCell ref="A9:AC9"/>
    <mergeCell ref="A10:AC10"/>
    <mergeCell ref="A11:AC11"/>
    <mergeCell ref="A12:AC12"/>
    <mergeCell ref="A13:CE13"/>
    <mergeCell ref="C14:C18"/>
    <mergeCell ref="D14:E16"/>
    <mergeCell ref="F14:Q15"/>
    <mergeCell ref="BC17:BG17"/>
    <mergeCell ref="BI17:BM17"/>
    <mergeCell ref="F16:K16"/>
    <mergeCell ref="L16:Q16"/>
    <mergeCell ref="D17:D18"/>
  </mergeCells>
  <conditionalFormatting sqref="M69:M70 B84">
    <cfRule type="cellIs" dxfId="10" priority="64" operator="equal">
      <formula>""</formula>
    </cfRule>
  </conditionalFormatting>
  <conditionalFormatting sqref="B72:B77 B79 B81">
    <cfRule type="cellIs" dxfId="9" priority="10" operator="equal">
      <formula>""</formula>
    </cfRule>
  </conditionalFormatting>
  <conditionalFormatting sqref="B79">
    <cfRule type="cellIs" dxfId="8" priority="9" operator="equal">
      <formula>""</formula>
    </cfRule>
  </conditionalFormatting>
  <conditionalFormatting sqref="B69:B70">
    <cfRule type="cellIs" dxfId="7" priority="8" operator="equal">
      <formula>""</formula>
    </cfRule>
  </conditionalFormatting>
  <conditionalFormatting sqref="B80">
    <cfRule type="cellIs" dxfId="6" priority="7" operator="equal">
      <formula>""</formula>
    </cfRule>
  </conditionalFormatting>
  <conditionalFormatting sqref="B82:B83">
    <cfRule type="cellIs" dxfId="5" priority="6" operator="equal">
      <formula>""</formula>
    </cfRule>
  </conditionalFormatting>
  <conditionalFormatting sqref="B82:B83">
    <cfRule type="cellIs" dxfId="4" priority="5" operator="equal">
      <formula>""</formula>
    </cfRule>
  </conditionalFormatting>
  <conditionalFormatting sqref="B82:B83">
    <cfRule type="cellIs" dxfId="3" priority="4" operator="equal">
      <formula>""</formula>
    </cfRule>
  </conditionalFormatting>
  <conditionalFormatting sqref="B82:B83">
    <cfRule type="cellIs" dxfId="2" priority="3" operator="equal">
      <formula>""</formula>
    </cfRule>
  </conditionalFormatting>
  <conditionalFormatting sqref="B82:B83">
    <cfRule type="cellIs" dxfId="1" priority="2" operator="equal">
      <formula>""</formula>
    </cfRule>
  </conditionalFormatting>
  <conditionalFormatting sqref="CF51:CF52 CF54:CF55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51" fitToWidth="2" orientation="landscape" r:id="rId4"/>
  <headerFooter differentFirst="1">
    <oddHeader>&amp;C&amp;P</oddHeader>
  </headerFooter>
  <colBreaks count="1" manualBreakCount="1">
    <brk id="30" max="87" man="1"/>
  </colBreaks>
  <ignoredErrors>
    <ignoredError sqref="AN19:BM19 CA19:CF19 F19:K19 BN19:BZ19 AD19:AI19 AJ19:AM19 X19:AC19 R19:W19 L19:Q1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E0331_1056204000049_03_0_61_1</vt:lpstr>
      <vt:lpstr>E0331_1056204000049_03_0_61_1!Область_печати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cp:lastPrinted>2018-11-27T11:21:43Z</cp:lastPrinted>
  <dcterms:created xsi:type="dcterms:W3CDTF">2016-06-08T09:30:13Z</dcterms:created>
  <dcterms:modified xsi:type="dcterms:W3CDTF">2020-07-08T10:44:51Z</dcterms:modified>
</cp:coreProperties>
</file>